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R020424\Desktop\25.09.2024\Бюджет\"/>
    </mc:Choice>
  </mc:AlternateContent>
  <bookViews>
    <workbookView xWindow="0" yWindow="0" windowWidth="28800" windowHeight="12210"/>
  </bookViews>
  <sheets>
    <sheet name="6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15" i="1" l="1"/>
  <c r="R39" i="1" l="1"/>
  <c r="R31" i="1"/>
  <c r="R64" i="1"/>
  <c r="R59" i="1"/>
  <c r="R56" i="1"/>
  <c r="R52" i="1"/>
  <c r="R62" i="1"/>
  <c r="R42" i="1"/>
  <c r="R48" i="1" l="1"/>
  <c r="R24" i="1"/>
  <c r="R21" i="1"/>
  <c r="R69" i="1"/>
  <c r="R12" i="1"/>
</calcChain>
</file>

<file path=xl/sharedStrings.xml><?xml version="1.0" encoding="utf-8"?>
<sst xmlns="http://schemas.openxmlformats.org/spreadsheetml/2006/main" count="192" uniqueCount="116">
  <si>
    <t>Итого расходов</t>
  </si>
  <si>
    <t/>
  </si>
  <si>
    <t>1900000099</t>
  </si>
  <si>
    <t>Прочие расходы по реализации программных (непрограммных) мероприятий</t>
  </si>
  <si>
    <t>1900000000</t>
  </si>
  <si>
    <t>Муниципальная программа "Укрепление общественного здоровья Каргатского района Новосибирской области на 2023-2028 годы"</t>
  </si>
  <si>
    <t>1700000099</t>
  </si>
  <si>
    <t>1700000000</t>
  </si>
  <si>
    <t>Муниципальная программа "Профилактика правонарушений в Каргатском районе Новосибирской области на 2020-2025 годы"</t>
  </si>
  <si>
    <t>1600000099</t>
  </si>
  <si>
    <t>1600000000</t>
  </si>
  <si>
    <t>Муниципальная программа "Создание муниципальной системы оповещения  и информирования населения Каргатского района Новосибирской области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на 2020 - 2026 годы"</t>
  </si>
  <si>
    <t>1400070610</t>
  </si>
  <si>
    <t>Развитие и поддержка территориального общественного самоуправления на территории Каргатского района Новосибирской области за счёт средств областного бюджета</t>
  </si>
  <si>
    <t>1400000099</t>
  </si>
  <si>
    <t>1400000000</t>
  </si>
  <si>
    <t>Муниципальная программа "Развитие и поддержка территориального общественного самоуправления на территории Каргатского района Новосибирской области на 2018-2024 годы"</t>
  </si>
  <si>
    <t>1300000099</t>
  </si>
  <si>
    <t>1300000000</t>
  </si>
  <si>
    <t>Муниципальная программа "Развитие  малого и среднего предпринимательства, инвестиционной деятельности Каргатского района Новосибирской области"</t>
  </si>
  <si>
    <t>1200000018</t>
  </si>
  <si>
    <t>Получение профессиональных навыков несовершеннолетними гражданами</t>
  </si>
  <si>
    <t>1200000017</t>
  </si>
  <si>
    <t>Содействие занятости населения и защита от безработицы</t>
  </si>
  <si>
    <t>1200000016</t>
  </si>
  <si>
    <t>Мероприятия по подготовке и закреплению молодых специалистов</t>
  </si>
  <si>
    <t>1200000000</t>
  </si>
  <si>
    <t>Муниципальная программа "Содействие занятости населения Каргатского района Новосибирской области на 2019-2024 годы"</t>
  </si>
  <si>
    <t>1100000099</t>
  </si>
  <si>
    <t>1100000010</t>
  </si>
  <si>
    <t>Участие, организация и проведение социально-значимых мероприятий</t>
  </si>
  <si>
    <t>1100000000</t>
  </si>
  <si>
    <t>Муниципальная программа "Развитие физической культуры и спорта в Каргатском районе Новосибирской области  на 2021-2026 годы"</t>
  </si>
  <si>
    <t>1000000099</t>
  </si>
  <si>
    <t>1000000015</t>
  </si>
  <si>
    <t>Оказание поддержки социально ориентированным некоммерческим организациям</t>
  </si>
  <si>
    <t>1000000014</t>
  </si>
  <si>
    <t>Выплаты гражданам, имеющим звание "Почётный житель Каргатского района"</t>
  </si>
  <si>
    <t>1000000013</t>
  </si>
  <si>
    <t>Предоставление адресной и социальной помощи отдельным категориям граждан, включая малоимущих граждан и граждан , находящихся в трудной жизненной ситуации</t>
  </si>
  <si>
    <t>1000000010</t>
  </si>
  <si>
    <t>1000000000</t>
  </si>
  <si>
    <t>Муниципальная программа "Социальная поддержка некоммерческих организаций, социально незащищенных жителей Каргатского района Новосибирской области на 2019-2024 годы"</t>
  </si>
  <si>
    <t>0900070510</t>
  </si>
  <si>
    <t>Реализация программных мероприятий за счёт средств областного бюджета</t>
  </si>
  <si>
    <t>0900000099</t>
  </si>
  <si>
    <t>Прочие расходы по реализации программных мероприятий</t>
  </si>
  <si>
    <t>0900000000</t>
  </si>
  <si>
    <t>Муниципальная программа "Молодежная политика Каргатского района  на 2019-2025 годы"</t>
  </si>
  <si>
    <t>08000L5190</t>
  </si>
  <si>
    <t>Реализация мероприятий по модернизации библиотек в части комплектования книжных фондов библиотек муниципальных  образований и государственных общедоступных библиотек Новосибирской области</t>
  </si>
  <si>
    <t>08000L4670</t>
  </si>
  <si>
    <t>Реализация мероприятий по обеспечению развития и укрепления материально-технической базы муниципальных домов культуры в населенных пунктах с числом жителей до 50 тысяч человек в рамках государственной программы Новосибирской области "Культура Новосибирской области"</t>
  </si>
  <si>
    <t>0800070770</t>
  </si>
  <si>
    <t>Реализация мероприятий на комплектование библиотечных фондов муниципальных общедоступных библиотек Новосибирской области</t>
  </si>
  <si>
    <t>0800070660</t>
  </si>
  <si>
    <t>Реализация мероприятий по проведению капитального ремонта муниципальных учреждений  культуры на территории Новосибирской области в рамках государственной программы "Культура Новосибирской области"</t>
  </si>
  <si>
    <t>0800070510</t>
  </si>
  <si>
    <t>Прочие расходы по реализации програмных мероприятий за счёт средств областного бюджета</t>
  </si>
  <si>
    <t>0800000099</t>
  </si>
  <si>
    <t>0800000010</t>
  </si>
  <si>
    <t>0800000000</t>
  </si>
  <si>
    <t>Муниципальная программа "Развитие культуры Каргатского района на 2022-2027 годы"</t>
  </si>
  <si>
    <t>0700200011</t>
  </si>
  <si>
    <t>Стипендия главы Каргатского района Новосибирской области учащимся общеобразовательных учреждений</t>
  </si>
  <si>
    <t>0700200000</t>
  </si>
  <si>
    <t>0700070510</t>
  </si>
  <si>
    <t>0700000099</t>
  </si>
  <si>
    <t xml:space="preserve">Прочие расходы по реализации программных (непрограммных) мероприятий </t>
  </si>
  <si>
    <t>0700000019</t>
  </si>
  <si>
    <t>Предоставление студентам мер поддержки (стипендии)</t>
  </si>
  <si>
    <t>0700000010</t>
  </si>
  <si>
    <t>0700000000</t>
  </si>
  <si>
    <t>Муниципальная  программа "Развитие образования в Каргатском районе Новосибирской области на 2021-2026 годы"</t>
  </si>
  <si>
    <t>0600000099</t>
  </si>
  <si>
    <t>0600000000</t>
  </si>
  <si>
    <t>Муниципальная программа "Охрана окружающей среды Каргатского района Новосибирской области на 2019-2024 годы"</t>
  </si>
  <si>
    <t>0400000099</t>
  </si>
  <si>
    <t>0400000000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</si>
  <si>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Каргатском районе Новосибирской области на 2021-2026 годы"</t>
  </si>
  <si>
    <t>0300070510</t>
  </si>
  <si>
    <t>Прочие расходы по реализации программных (непрограммных) мероприятий за счёт средств областного бюджета</t>
  </si>
  <si>
    <t>0300000099</t>
  </si>
  <si>
    <t>0300000005</t>
  </si>
  <si>
    <t>Содержание ЕДДС Каргатского района</t>
  </si>
  <si>
    <t>0300000000</t>
  </si>
  <si>
    <t>Муниципальная  программа "Обеспечение безопасности жизнедеятельности населения  Каргатского района  на 2019-2024 годы"</t>
  </si>
  <si>
    <t>0100000099</t>
  </si>
  <si>
    <t>0100000000</t>
  </si>
  <si>
    <t>Муниципальная программа "Повышение эффективности бюджетных расходов муниципального образования Каргатского района Новосибирской области на 2020-2025 годы"</t>
  </si>
  <si>
    <t>2014 год</t>
  </si>
  <si>
    <t>ВР</t>
  </si>
  <si>
    <t>Рз Пр</t>
  </si>
  <si>
    <t>ЦСР</t>
  </si>
  <si>
    <t>ЦСРст</t>
  </si>
  <si>
    <t>Сумма на 2026 год</t>
  </si>
  <si>
    <t>Сумма на 2025 год</t>
  </si>
  <si>
    <t>Сумма на 2024 год</t>
  </si>
  <si>
    <t>Сумма</t>
  </si>
  <si>
    <t>ГРБС</t>
  </si>
  <si>
    <t>КЦСР</t>
  </si>
  <si>
    <t>ПР</t>
  </si>
  <si>
    <t>РЗ</t>
  </si>
  <si>
    <t>Наименование муниципальных программ</t>
  </si>
  <si>
    <t>тыс. рублей</t>
  </si>
  <si>
    <t>01000070510</t>
  </si>
  <si>
    <t>0600070510</t>
  </si>
  <si>
    <t>1100070510</t>
  </si>
  <si>
    <t>1300070510</t>
  </si>
  <si>
    <t>Перечень мунициальных программ администрации Каргатского района Новосибирской области на 2024 год и плановый период 2025 и 2026 годов</t>
  </si>
  <si>
    <t>Утверждено</t>
  </si>
  <si>
    <t>Приложение № 6 к решению сессии</t>
  </si>
  <si>
    <t>Совета депутатов Каргатского района</t>
  </si>
  <si>
    <t>Н.Л.Терентьев</t>
  </si>
  <si>
    <t>Глава Каргатского района Новосибирской области</t>
  </si>
  <si>
    <t xml:space="preserve">от  25 сентября 2024 г. №247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</si>
</sst>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;[Red]\-#,##0.0"/>
    <numFmt numFmtId="165" formatCode="#,##0.00;[Red]\-#,##0.0"/>
    <numFmt numFmtId="166" formatCode="00\.00\.00"/>
    <numFmt numFmtId="167" formatCode="#,##0.0;[Red]\-#,##0.0;0.0"/>
    <numFmt numFmtId="168" formatCode="000"/>
    <numFmt numFmtId="169" formatCode="00.0.0000"/>
    <numFmt numFmtId="170" formatCode="00\ 00\ 00"/>
    <numFmt numFmtId="171" formatCode="0000000000"/>
  </numFmts>
  <fonts count="9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i/>
      <sz val="12"/>
      <name val="Times New Roman"/>
      <charset val="204"/>
    </font>
    <font>
      <b/>
      <i/>
      <sz val="12"/>
      <name val="Times New Roman"/>
      <charset val="204"/>
    </font>
    <font>
      <b/>
      <sz val="10"/>
      <name val="Times New Roman"/>
      <charset val="204"/>
    </font>
    <font>
      <b/>
      <sz val="10"/>
      <name val="Arial"/>
      <charset val="204"/>
    </font>
    <font>
      <sz val="12"/>
      <name val="Times New Roman"/>
      <family val="1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6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Border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164" fontId="1" fillId="0" borderId="3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protection hidden="1"/>
    </xf>
    <xf numFmtId="164" fontId="1" fillId="0" borderId="5" xfId="0" applyNumberFormat="1" applyFont="1" applyFill="1" applyBorder="1" applyAlignment="1" applyProtection="1">
      <protection hidden="1"/>
    </xf>
    <xf numFmtId="40" fontId="1" fillId="0" borderId="5" xfId="0" applyNumberFormat="1" applyFont="1" applyFill="1" applyBorder="1" applyAlignment="1" applyProtection="1">
      <protection hidden="1"/>
    </xf>
    <xf numFmtId="40" fontId="1" fillId="0" borderId="2" xfId="0" applyNumberFormat="1" applyFont="1" applyFill="1" applyBorder="1" applyAlignment="1" applyProtection="1">
      <protection hidden="1"/>
    </xf>
    <xf numFmtId="165" fontId="1" fillId="0" borderId="0" xfId="0" applyNumberFormat="1" applyFont="1" applyFill="1" applyAlignment="1" applyProtection="1">
      <protection hidden="1"/>
    </xf>
    <xf numFmtId="165" fontId="1" fillId="0" borderId="4" xfId="0" applyNumberFormat="1" applyFont="1" applyFill="1" applyBorder="1" applyAlignment="1" applyProtection="1">
      <protection hidden="1"/>
    </xf>
    <xf numFmtId="165" fontId="1" fillId="0" borderId="6" xfId="0" applyNumberFormat="1" applyFont="1" applyFill="1" applyBorder="1" applyAlignment="1" applyProtection="1">
      <protection hidden="1"/>
    </xf>
    <xf numFmtId="165" fontId="1" fillId="0" borderId="7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4" xfId="0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7" fontId="2" fillId="0" borderId="7" xfId="0" applyNumberFormat="1" applyFont="1" applyFill="1" applyBorder="1" applyAlignment="1" applyProtection="1">
      <alignment horizontal="right" vertical="center"/>
      <protection hidden="1"/>
    </xf>
    <xf numFmtId="167" fontId="2" fillId="0" borderId="7" xfId="0" applyNumberFormat="1" applyFont="1" applyFill="1" applyBorder="1" applyAlignment="1" applyProtection="1">
      <alignment horizontal="center" vertical="center"/>
      <protection hidden="1"/>
    </xf>
    <xf numFmtId="169" fontId="2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protection hidden="1"/>
    </xf>
    <xf numFmtId="170" fontId="2" fillId="0" borderId="6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alignment horizontal="left" vertical="top" wrapText="1"/>
      <protection hidden="1"/>
    </xf>
    <xf numFmtId="171" fontId="2" fillId="0" borderId="7" xfId="0" applyNumberFormat="1" applyFont="1" applyFill="1" applyBorder="1" applyAlignment="1" applyProtection="1">
      <alignment horizontal="left" vertical="top" wrapText="1"/>
      <protection hidden="1"/>
    </xf>
    <xf numFmtId="171" fontId="3" fillId="0" borderId="4" xfId="0" applyNumberFormat="1" applyFont="1" applyFill="1" applyBorder="1" applyAlignment="1" applyProtection="1">
      <alignment horizontal="left" vertical="top" wrapText="1"/>
      <protection hidden="1"/>
    </xf>
    <xf numFmtId="171" fontId="4" fillId="0" borderId="7" xfId="0" applyNumberFormat="1" applyFont="1" applyFill="1" applyBorder="1" applyAlignment="1" applyProtection="1">
      <alignment horizontal="left" vertical="top" wrapText="1"/>
      <protection hidden="1"/>
    </xf>
    <xf numFmtId="171" fontId="1" fillId="0" borderId="7" xfId="0" applyNumberFormat="1" applyFont="1" applyFill="1" applyBorder="1" applyAlignment="1" applyProtection="1">
      <alignment horizontal="left" vertical="top" wrapText="1"/>
      <protection hidden="1"/>
    </xf>
    <xf numFmtId="0" fontId="0" fillId="0" borderId="8" xfId="0" applyBorder="1" applyProtection="1">
      <protection hidden="1"/>
    </xf>
    <xf numFmtId="166" fontId="1" fillId="0" borderId="9" xfId="0" applyNumberFormat="1" applyFont="1" applyFill="1" applyBorder="1" applyAlignment="1" applyProtection="1">
      <alignment vertical="top"/>
      <protection hidden="1"/>
    </xf>
    <xf numFmtId="167" fontId="1" fillId="0" borderId="1" xfId="0" applyNumberFormat="1" applyFont="1" applyFill="1" applyBorder="1" applyAlignment="1" applyProtection="1">
      <alignment horizontal="right" vertical="center"/>
      <protection hidden="1"/>
    </xf>
    <xf numFmtId="167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9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left" vertical="top" wrapText="1"/>
      <protection hidden="1"/>
    </xf>
    <xf numFmtId="171" fontId="2" fillId="0" borderId="1" xfId="0" applyNumberFormat="1" applyFont="1" applyFill="1" applyBorder="1" applyAlignment="1" applyProtection="1">
      <alignment horizontal="left" vertical="top" wrapText="1"/>
      <protection hidden="1"/>
    </xf>
    <xf numFmtId="171" fontId="3" fillId="0" borderId="9" xfId="0" applyNumberFormat="1" applyFont="1" applyFill="1" applyBorder="1" applyAlignment="1" applyProtection="1">
      <alignment horizontal="left" vertical="top" wrapText="1"/>
      <protection hidden="1"/>
    </xf>
    <xf numFmtId="171" fontId="4" fillId="0" borderId="1" xfId="0" applyNumberFormat="1" applyFont="1" applyFill="1" applyBorder="1" applyAlignment="1" applyProtection="1">
      <alignment horizontal="left" vertical="top" wrapText="1"/>
      <protection hidden="1"/>
    </xf>
    <xf numFmtId="171" fontId="1" fillId="0" borderId="1" xfId="0" applyNumberFormat="1" applyFont="1" applyFill="1" applyBorder="1" applyAlignment="1" applyProtection="1">
      <alignment horizontal="left" vertical="top" wrapText="1"/>
      <protection hidden="1"/>
    </xf>
    <xf numFmtId="171" fontId="1" fillId="0" borderId="10" xfId="0" applyNumberFormat="1" applyFont="1" applyFill="1" applyBorder="1" applyAlignment="1" applyProtection="1">
      <alignment horizontal="left" vertical="top" wrapText="1"/>
      <protection hidden="1"/>
    </xf>
    <xf numFmtId="167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left" vertical="top" wrapText="1"/>
      <protection hidden="1"/>
    </xf>
    <xf numFmtId="171" fontId="1" fillId="0" borderId="5" xfId="0" applyNumberFormat="1" applyFont="1" applyFill="1" applyBorder="1" applyAlignment="1" applyProtection="1">
      <alignment horizontal="left" vertical="top" wrapText="1"/>
      <protection hidden="1"/>
    </xf>
    <xf numFmtId="167" fontId="3" fillId="0" borderId="1" xfId="0" applyNumberFormat="1" applyFont="1" applyFill="1" applyBorder="1" applyAlignment="1" applyProtection="1">
      <alignment horizontal="right" vertical="center"/>
      <protection hidden="1"/>
    </xf>
    <xf numFmtId="167" fontId="3" fillId="0" borderId="1" xfId="0" applyNumberFormat="1" applyFont="1" applyFill="1" applyBorder="1" applyAlignment="1" applyProtection="1">
      <alignment horizontal="center" vertical="center"/>
      <protection hidden="1"/>
    </xf>
    <xf numFmtId="169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167" fontId="1" fillId="0" borderId="10" xfId="0" applyNumberFormat="1" applyFont="1" applyFill="1" applyBorder="1" applyAlignment="1" applyProtection="1">
      <alignment horizontal="right" vertical="center"/>
      <protection hidden="1"/>
    </xf>
    <xf numFmtId="167" fontId="1" fillId="0" borderId="10" xfId="0" applyNumberFormat="1" applyFont="1" applyFill="1" applyBorder="1" applyAlignment="1" applyProtection="1">
      <alignment horizontal="center" vertical="center"/>
      <protection hidden="1"/>
    </xf>
    <xf numFmtId="169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protection hidden="1"/>
    </xf>
    <xf numFmtId="170" fontId="2" fillId="0" borderId="3" xfId="0" applyNumberFormat="1" applyFont="1" applyFill="1" applyBorder="1" applyAlignment="1" applyProtection="1">
      <protection hidden="1"/>
    </xf>
    <xf numFmtId="0" fontId="1" fillId="0" borderId="10" xfId="0" applyNumberFormat="1" applyFont="1" applyFill="1" applyBorder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Continuous" vertical="center"/>
      <protection hidden="1"/>
    </xf>
    <xf numFmtId="0" fontId="6" fillId="0" borderId="2" xfId="0" applyNumberFormat="1" applyFont="1" applyFill="1" applyBorder="1" applyAlignment="1" applyProtection="1">
      <protection hidden="1"/>
    </xf>
    <xf numFmtId="0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2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0" applyNumberFormat="1" applyFont="1" applyFill="1" applyBorder="1" applyProtection="1"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Protection="1">
      <protection hidden="1"/>
    </xf>
    <xf numFmtId="0" fontId="1" fillId="0" borderId="2" xfId="0" applyNumberFormat="1" applyFont="1" applyFill="1" applyBorder="1" applyProtection="1"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Continuous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171" fontId="1" fillId="0" borderId="9" xfId="0" applyNumberFormat="1" applyFont="1" applyFill="1" applyBorder="1" applyAlignment="1" applyProtection="1">
      <alignment horizontal="left" vertical="top" wrapText="1"/>
      <protection hidden="1"/>
    </xf>
    <xf numFmtId="49" fontId="7" fillId="0" borderId="1" xfId="0" applyNumberFormat="1" applyFont="1" applyFill="1" applyBorder="1" applyAlignment="1" applyProtection="1">
      <alignment horizontal="center" vertical="center"/>
      <protection hidden="1"/>
    </xf>
    <xf numFmtId="168" fontId="7" fillId="0" borderId="9" xfId="0" applyNumberFormat="1" applyFont="1" applyFill="1" applyBorder="1" applyAlignment="1" applyProtection="1">
      <alignment horizontal="center" vertical="center"/>
      <protection hidden="1"/>
    </xf>
    <xf numFmtId="168" fontId="7" fillId="0" borderId="1" xfId="0" applyNumberFormat="1" applyFont="1" applyFill="1" applyBorder="1" applyAlignment="1" applyProtection="1">
      <alignment horizontal="center" vertical="center"/>
      <protection hidden="1"/>
    </xf>
    <xf numFmtId="167" fontId="7" fillId="0" borderId="1" xfId="0" applyNumberFormat="1" applyFont="1" applyFill="1" applyBorder="1" applyAlignment="1" applyProtection="1">
      <alignment horizontal="center" vertical="center"/>
      <protection hidden="1"/>
    </xf>
    <xf numFmtId="171" fontId="1" fillId="0" borderId="4" xfId="0" applyNumberFormat="1" applyFont="1" applyFill="1" applyBorder="1" applyAlignment="1" applyProtection="1">
      <alignment horizontal="left" vertical="top" wrapText="1"/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7" xfId="0" applyNumberFormat="1" applyFont="1" applyFill="1" applyBorder="1" applyAlignment="1" applyProtection="1">
      <alignment horizontal="center" vertical="center"/>
      <protection hidden="1"/>
    </xf>
    <xf numFmtId="166" fontId="2" fillId="0" borderId="4" xfId="0" applyNumberFormat="1" applyFont="1" applyFill="1" applyBorder="1" applyAlignment="1" applyProtection="1">
      <alignment vertical="top"/>
      <protection hidden="1"/>
    </xf>
    <xf numFmtId="166" fontId="2" fillId="0" borderId="9" xfId="0" applyNumberFormat="1" applyFont="1" applyFill="1" applyBorder="1" applyAlignment="1" applyProtection="1">
      <alignment vertical="top"/>
      <protection hidden="1"/>
    </xf>
    <xf numFmtId="0" fontId="2" fillId="0" borderId="9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168" fontId="2" fillId="0" borderId="9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71" fontId="1" fillId="0" borderId="2" xfId="0" applyNumberFormat="1" applyFont="1" applyFill="1" applyBorder="1" applyAlignment="1" applyProtection="1">
      <alignment horizontal="left" vertical="top" wrapText="1"/>
      <protection hidden="1"/>
    </xf>
    <xf numFmtId="171" fontId="1" fillId="0" borderId="5" xfId="0" applyNumberFormat="1" applyFont="1" applyFill="1" applyBorder="1" applyAlignment="1" applyProtection="1">
      <alignment horizontal="left" vertical="top" wrapText="1"/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8" fontId="1" fillId="0" borderId="9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6" fontId="1" fillId="0" borderId="9" xfId="0" applyNumberFormat="1" applyFont="1" applyFill="1" applyBorder="1" applyAlignment="1" applyProtection="1">
      <alignment vertical="top"/>
      <protection hidden="1"/>
    </xf>
    <xf numFmtId="171" fontId="3" fillId="0" borderId="4" xfId="0" applyNumberFormat="1" applyFont="1" applyFill="1" applyBorder="1" applyAlignment="1" applyProtection="1">
      <alignment horizontal="left" vertical="top" wrapText="1"/>
      <protection hidden="1"/>
    </xf>
    <xf numFmtId="171" fontId="3" fillId="0" borderId="7" xfId="0" applyNumberFormat="1" applyFont="1" applyFill="1" applyBorder="1" applyAlignment="1" applyProtection="1">
      <alignment horizontal="left" vertical="top" wrapText="1"/>
      <protection hidden="1"/>
    </xf>
    <xf numFmtId="0" fontId="3" fillId="0" borderId="9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168" fontId="3" fillId="0" borderId="9" xfId="0" applyNumberFormat="1" applyFont="1" applyFill="1" applyBorder="1" applyAlignment="1" applyProtection="1">
      <alignment horizontal="center" vertical="center"/>
      <protection hidden="1"/>
    </xf>
    <xf numFmtId="168" fontId="3" fillId="0" borderId="1" xfId="0" applyNumberFormat="1" applyFont="1" applyFill="1" applyBorder="1" applyAlignment="1" applyProtection="1">
      <alignment horizontal="center" vertical="center"/>
      <protection hidden="1"/>
    </xf>
    <xf numFmtId="166" fontId="3" fillId="0" borderId="9" xfId="0" applyNumberFormat="1" applyFont="1" applyFill="1" applyBorder="1" applyAlignment="1" applyProtection="1">
      <alignment vertical="top"/>
      <protection hidden="1"/>
    </xf>
    <xf numFmtId="0" fontId="1" fillId="0" borderId="11" xfId="0" applyNumberFormat="1" applyFont="1" applyFill="1" applyBorder="1" applyAlignment="1" applyProtection="1">
      <protection hidden="1"/>
    </xf>
    <xf numFmtId="0" fontId="1" fillId="0" borderId="10" xfId="0" applyNumberFormat="1" applyFont="1" applyFill="1" applyBorder="1" applyAlignment="1" applyProtection="1">
      <protection hidden="1"/>
    </xf>
    <xf numFmtId="168" fontId="1" fillId="0" borderId="11" xfId="0" applyNumberFormat="1" applyFont="1" applyFill="1" applyBorder="1" applyAlignment="1" applyProtection="1">
      <alignment horizontal="center" vertical="center"/>
      <protection hidden="1"/>
    </xf>
    <xf numFmtId="168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166" fontId="1" fillId="0" borderId="11" xfId="0" applyNumberFormat="1" applyFont="1" applyFill="1" applyBorder="1" applyAlignment="1" applyProtection="1">
      <alignment vertical="top"/>
      <protection hidden="1"/>
    </xf>
    <xf numFmtId="0" fontId="8" fillId="0" borderId="0" xfId="0" applyNumberFormat="1" applyFont="1" applyFill="1" applyAlignment="1" applyProtection="1">
      <alignment horizont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72"/>
  <sheetViews>
    <sheetView showGridLines="0" tabSelected="1" workbookViewId="0">
      <selection activeCell="F7" sqref="F7"/>
    </sheetView>
  </sheetViews>
  <sheetFormatPr defaultColWidth="9.140625" defaultRowHeight="12.75" x14ac:dyDescent="0.2"/>
  <cols>
    <col min="1" max="1" width="0.42578125" customWidth="1"/>
    <col min="2" max="5" width="0" hidden="1" customWidth="1"/>
    <col min="6" max="6" width="77.85546875" customWidth="1"/>
    <col min="7" max="13" width="0" hidden="1" customWidth="1"/>
    <col min="14" max="14" width="22.28515625" customWidth="1"/>
    <col min="15" max="17" width="0" hidden="1" customWidth="1"/>
    <col min="18" max="18" width="13.28515625" customWidth="1"/>
    <col min="19" max="20" width="14.28515625" customWidth="1"/>
    <col min="21" max="25" width="0" hidden="1" customWidth="1"/>
    <col min="26" max="26" width="2.7109375" customWidth="1"/>
    <col min="27" max="256" width="9.140625" customWidth="1"/>
  </cols>
  <sheetData>
    <row r="1" spans="1:27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23" t="s">
        <v>110</v>
      </c>
      <c r="T1" s="123"/>
      <c r="U1" s="123"/>
      <c r="V1" s="123"/>
      <c r="W1" s="123"/>
      <c r="X1" s="123"/>
      <c r="Y1" s="123"/>
      <c r="Z1" s="123"/>
      <c r="AA1" s="123"/>
    </row>
    <row r="2" spans="1:27" ht="12.75" customHeight="1" x14ac:dyDescent="0.25">
      <c r="A2" s="1"/>
      <c r="B2" s="1"/>
      <c r="C2" s="1"/>
      <c r="D2" s="1"/>
      <c r="E2" s="1"/>
      <c r="F2" s="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123" t="s">
        <v>111</v>
      </c>
      <c r="T2" s="123"/>
      <c r="U2" s="123"/>
      <c r="V2" s="123"/>
      <c r="W2" s="123"/>
      <c r="X2" s="123"/>
      <c r="Y2" s="123"/>
      <c r="Z2" s="123"/>
      <c r="AA2" s="123"/>
    </row>
    <row r="3" spans="1:27" ht="12" customHeight="1" x14ac:dyDescent="0.25">
      <c r="A3" s="1"/>
      <c r="B3" s="1"/>
      <c r="C3" s="1"/>
      <c r="D3" s="1"/>
      <c r="E3" s="1"/>
      <c r="F3" s="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123" t="s">
        <v>112</v>
      </c>
      <c r="T3" s="123"/>
      <c r="U3" s="123"/>
      <c r="V3" s="123"/>
      <c r="W3" s="123"/>
      <c r="X3" s="123"/>
      <c r="Y3" s="123"/>
      <c r="Z3" s="123"/>
      <c r="AA3" s="123"/>
    </row>
    <row r="4" spans="1:27" ht="14.25" customHeight="1" x14ac:dyDescent="0.25">
      <c r="A4" s="1"/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123" t="s">
        <v>115</v>
      </c>
      <c r="T4" s="123"/>
      <c r="U4" s="123"/>
      <c r="V4" s="123"/>
      <c r="W4" s="123"/>
      <c r="X4" s="123"/>
      <c r="Y4" s="123"/>
      <c r="Z4" s="123"/>
      <c r="AA4" s="123"/>
    </row>
    <row r="5" spans="1:27" ht="7.5" customHeight="1" x14ac:dyDescent="0.25">
      <c r="A5" s="1"/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  <c r="Q5" s="83"/>
      <c r="R5" s="83"/>
      <c r="S5" s="83"/>
      <c r="T5" s="83"/>
      <c r="U5" s="1"/>
      <c r="V5" s="1"/>
      <c r="W5" s="1"/>
      <c r="X5" s="1"/>
      <c r="Y5" s="1"/>
      <c r="Z5" s="1"/>
    </row>
    <row r="6" spans="1:27" ht="53.25" customHeight="1" x14ac:dyDescent="0.2">
      <c r="A6" s="1"/>
      <c r="B6" s="82"/>
      <c r="C6" s="82"/>
      <c r="D6" s="82"/>
      <c r="E6" s="82"/>
      <c r="F6" s="125" t="s">
        <v>109</v>
      </c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/>
      <c r="U6" s="1"/>
      <c r="V6" s="1"/>
      <c r="W6" s="1"/>
      <c r="X6" s="1"/>
      <c r="Y6" s="1"/>
      <c r="Z6" s="1"/>
    </row>
    <row r="7" spans="1:27" ht="12.75" customHeight="1" x14ac:dyDescent="0.25">
      <c r="A7" s="1"/>
      <c r="B7" s="1"/>
      <c r="C7" s="1"/>
      <c r="D7" s="1"/>
      <c r="E7" s="1"/>
      <c r="F7" s="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1"/>
      <c r="T7" s="81" t="s">
        <v>104</v>
      </c>
      <c r="U7" s="1"/>
      <c r="V7" s="1"/>
      <c r="W7" s="1"/>
      <c r="X7" s="1"/>
      <c r="Y7" s="1"/>
      <c r="Z7" s="1"/>
    </row>
    <row r="8" spans="1:27" ht="15" customHeight="1" x14ac:dyDescent="0.25">
      <c r="A8" s="1"/>
      <c r="B8" s="80"/>
      <c r="C8" s="80"/>
      <c r="D8" s="80"/>
      <c r="E8" s="80"/>
      <c r="F8" s="79" t="s">
        <v>103</v>
      </c>
      <c r="G8" s="75"/>
      <c r="H8" s="78" t="s">
        <v>1</v>
      </c>
      <c r="I8" s="78" t="s">
        <v>1</v>
      </c>
      <c r="J8" s="78"/>
      <c r="K8" s="77"/>
      <c r="L8" s="118" t="s">
        <v>102</v>
      </c>
      <c r="M8" s="120" t="s">
        <v>101</v>
      </c>
      <c r="N8" s="118" t="s">
        <v>100</v>
      </c>
      <c r="O8" s="118" t="s">
        <v>99</v>
      </c>
      <c r="P8" s="118" t="s">
        <v>91</v>
      </c>
      <c r="Q8" s="73" t="s">
        <v>98</v>
      </c>
      <c r="R8" s="120" t="s">
        <v>97</v>
      </c>
      <c r="S8" s="120" t="s">
        <v>96</v>
      </c>
      <c r="T8" s="120" t="s">
        <v>95</v>
      </c>
      <c r="U8" s="1"/>
      <c r="V8" s="1"/>
      <c r="W8" s="5"/>
      <c r="X8" s="4"/>
      <c r="Y8" s="1"/>
      <c r="Z8" s="1"/>
    </row>
    <row r="9" spans="1:27" ht="24" customHeight="1" x14ac:dyDescent="0.2">
      <c r="A9" s="1"/>
      <c r="B9" s="72"/>
      <c r="C9" s="72"/>
      <c r="D9" s="72"/>
      <c r="E9" s="72"/>
      <c r="F9" s="76"/>
      <c r="G9" s="75"/>
      <c r="H9" s="74" t="s">
        <v>94</v>
      </c>
      <c r="I9" s="74" t="s">
        <v>93</v>
      </c>
      <c r="J9" s="74" t="s">
        <v>92</v>
      </c>
      <c r="K9" s="73" t="s">
        <v>91</v>
      </c>
      <c r="L9" s="118"/>
      <c r="M9" s="120"/>
      <c r="N9" s="118"/>
      <c r="O9" s="118"/>
      <c r="P9" s="118"/>
      <c r="Q9" s="124" t="s">
        <v>90</v>
      </c>
      <c r="R9" s="120"/>
      <c r="S9" s="120"/>
      <c r="T9" s="120"/>
      <c r="U9" s="1"/>
      <c r="V9" s="1"/>
      <c r="W9" s="5"/>
      <c r="X9" s="4"/>
      <c r="Y9" s="1"/>
      <c r="Z9" s="1"/>
    </row>
    <row r="10" spans="1:27" ht="13.5" customHeight="1" x14ac:dyDescent="0.2">
      <c r="A10" s="1"/>
      <c r="B10" s="72"/>
      <c r="C10" s="72"/>
      <c r="D10" s="72"/>
      <c r="E10" s="72"/>
      <c r="F10" s="71"/>
      <c r="G10" s="70"/>
      <c r="H10" s="69"/>
      <c r="I10" s="69"/>
      <c r="J10" s="69"/>
      <c r="K10" s="68"/>
      <c r="L10" s="119"/>
      <c r="M10" s="121"/>
      <c r="N10" s="119"/>
      <c r="O10" s="119"/>
      <c r="P10" s="119"/>
      <c r="Q10" s="119"/>
      <c r="R10" s="121"/>
      <c r="S10" s="121"/>
      <c r="T10" s="121"/>
      <c r="U10" s="60"/>
      <c r="V10" s="60"/>
      <c r="W10" s="60"/>
      <c r="X10" s="60"/>
      <c r="Y10" s="60"/>
      <c r="Z10" s="5"/>
    </row>
    <row r="11" spans="1:27" ht="15" customHeight="1" x14ac:dyDescent="0.2">
      <c r="A11" s="1"/>
      <c r="B11" s="67"/>
      <c r="C11" s="67"/>
      <c r="D11" s="67"/>
      <c r="E11" s="67"/>
      <c r="F11" s="66">
        <v>1</v>
      </c>
      <c r="G11" s="65"/>
      <c r="H11" s="61"/>
      <c r="I11" s="62"/>
      <c r="J11" s="62"/>
      <c r="K11" s="62"/>
      <c r="L11" s="62"/>
      <c r="M11" s="62"/>
      <c r="N11" s="64">
        <v>2</v>
      </c>
      <c r="O11" s="62"/>
      <c r="P11" s="63"/>
      <c r="Q11" s="62"/>
      <c r="R11" s="61">
        <v>3</v>
      </c>
      <c r="S11" s="61">
        <v>4</v>
      </c>
      <c r="T11" s="61">
        <v>5</v>
      </c>
      <c r="U11" s="60"/>
      <c r="V11" s="60"/>
      <c r="W11" s="60"/>
      <c r="X11" s="60"/>
      <c r="Y11" s="60"/>
      <c r="Z11" s="5"/>
    </row>
    <row r="12" spans="1:27" ht="57.75" customHeight="1" x14ac:dyDescent="0.25">
      <c r="A12" s="30"/>
      <c r="B12" s="100" t="s">
        <v>88</v>
      </c>
      <c r="C12" s="100"/>
      <c r="D12" s="100"/>
      <c r="E12" s="101"/>
      <c r="F12" s="59" t="s">
        <v>89</v>
      </c>
      <c r="G12" s="58"/>
      <c r="H12" s="57">
        <v>290</v>
      </c>
      <c r="I12" s="114"/>
      <c r="J12" s="114"/>
      <c r="K12" s="114"/>
      <c r="L12" s="114"/>
      <c r="M12" s="115"/>
      <c r="N12" s="56" t="s">
        <v>88</v>
      </c>
      <c r="O12" s="116"/>
      <c r="P12" s="116"/>
      <c r="Q12" s="117"/>
      <c r="R12" s="55">
        <f>R13+R14</f>
        <v>2336.8000000000002</v>
      </c>
      <c r="S12" s="54">
        <v>2756.6</v>
      </c>
      <c r="T12" s="54">
        <v>0</v>
      </c>
      <c r="U12" s="122"/>
      <c r="V12" s="122"/>
      <c r="W12" s="122"/>
      <c r="X12" s="122"/>
      <c r="Y12" s="122"/>
      <c r="Z12" s="5"/>
    </row>
    <row r="13" spans="1:27" ht="57.75" customHeight="1" x14ac:dyDescent="0.25">
      <c r="A13" s="30"/>
      <c r="B13" s="43"/>
      <c r="C13" s="43"/>
      <c r="D13" s="84"/>
      <c r="E13" s="43"/>
      <c r="F13" s="25" t="s">
        <v>81</v>
      </c>
      <c r="G13" s="24"/>
      <c r="H13" s="23"/>
      <c r="I13" s="38"/>
      <c r="J13" s="38"/>
      <c r="K13" s="38"/>
      <c r="L13" s="38"/>
      <c r="M13" s="37"/>
      <c r="N13" s="85" t="s">
        <v>105</v>
      </c>
      <c r="O13" s="86"/>
      <c r="P13" s="86"/>
      <c r="Q13" s="87"/>
      <c r="R13" s="88">
        <v>198</v>
      </c>
      <c r="S13" s="32">
        <v>0</v>
      </c>
      <c r="T13" s="32">
        <v>0</v>
      </c>
      <c r="U13" s="31"/>
      <c r="V13" s="31"/>
      <c r="W13" s="31"/>
      <c r="X13" s="31"/>
      <c r="Y13" s="31"/>
      <c r="Z13" s="5"/>
    </row>
    <row r="14" spans="1:27" ht="44.25" customHeight="1" x14ac:dyDescent="0.25">
      <c r="A14" s="30"/>
      <c r="B14" s="43"/>
      <c r="C14" s="42"/>
      <c r="D14" s="41"/>
      <c r="E14" s="40" t="s">
        <v>87</v>
      </c>
      <c r="F14" s="25" t="s">
        <v>3</v>
      </c>
      <c r="G14" s="24"/>
      <c r="H14" s="23">
        <v>290</v>
      </c>
      <c r="I14" s="90"/>
      <c r="J14" s="90"/>
      <c r="K14" s="90"/>
      <c r="L14" s="90"/>
      <c r="M14" s="91"/>
      <c r="N14" s="22" t="s">
        <v>87</v>
      </c>
      <c r="O14" s="92"/>
      <c r="P14" s="92"/>
      <c r="Q14" s="93"/>
      <c r="R14" s="21">
        <v>2138.8000000000002</v>
      </c>
      <c r="S14" s="20">
        <v>2756.6</v>
      </c>
      <c r="T14" s="20">
        <v>0</v>
      </c>
      <c r="U14" s="94"/>
      <c r="V14" s="94"/>
      <c r="W14" s="94"/>
      <c r="X14" s="94"/>
      <c r="Y14" s="94"/>
      <c r="Z14" s="5"/>
    </row>
    <row r="15" spans="1:27" ht="43.5" customHeight="1" x14ac:dyDescent="0.25">
      <c r="A15" s="30"/>
      <c r="B15" s="100" t="s">
        <v>85</v>
      </c>
      <c r="C15" s="100"/>
      <c r="D15" s="100"/>
      <c r="E15" s="101"/>
      <c r="F15" s="39" t="s">
        <v>86</v>
      </c>
      <c r="G15" s="24"/>
      <c r="H15" s="23">
        <v>290</v>
      </c>
      <c r="I15" s="102"/>
      <c r="J15" s="102"/>
      <c r="K15" s="102"/>
      <c r="L15" s="102"/>
      <c r="M15" s="103"/>
      <c r="N15" s="36" t="s">
        <v>85</v>
      </c>
      <c r="O15" s="104"/>
      <c r="P15" s="104"/>
      <c r="Q15" s="105"/>
      <c r="R15" s="33">
        <f>R16+R17+R18</f>
        <v>14508.1</v>
      </c>
      <c r="S15" s="32">
        <v>0</v>
      </c>
      <c r="T15" s="32">
        <v>0</v>
      </c>
      <c r="U15" s="106"/>
      <c r="V15" s="106"/>
      <c r="W15" s="106"/>
      <c r="X15" s="106"/>
      <c r="Y15" s="106"/>
      <c r="Z15" s="5"/>
    </row>
    <row r="16" spans="1:27" ht="20.25" customHeight="1" x14ac:dyDescent="0.25">
      <c r="A16" s="30"/>
      <c r="B16" s="29"/>
      <c r="C16" s="28"/>
      <c r="D16" s="27"/>
      <c r="E16" s="26" t="s">
        <v>83</v>
      </c>
      <c r="F16" s="48" t="s">
        <v>84</v>
      </c>
      <c r="G16" s="24"/>
      <c r="H16" s="23">
        <v>290</v>
      </c>
      <c r="I16" s="96"/>
      <c r="J16" s="96"/>
      <c r="K16" s="96"/>
      <c r="L16" s="96"/>
      <c r="M16" s="97"/>
      <c r="N16" s="47" t="s">
        <v>83</v>
      </c>
      <c r="O16" s="98"/>
      <c r="P16" s="98"/>
      <c r="Q16" s="99"/>
      <c r="R16" s="46">
        <v>9059.7000000000007</v>
      </c>
      <c r="S16" s="45">
        <v>0</v>
      </c>
      <c r="T16" s="45">
        <v>0</v>
      </c>
      <c r="U16" s="95"/>
      <c r="V16" s="95"/>
      <c r="W16" s="95"/>
      <c r="X16" s="95"/>
      <c r="Y16" s="95"/>
      <c r="Z16" s="5"/>
    </row>
    <row r="17" spans="1:26" ht="29.25" customHeight="1" x14ac:dyDescent="0.25">
      <c r="A17" s="30"/>
      <c r="B17" s="49"/>
      <c r="C17" s="28"/>
      <c r="D17" s="27"/>
      <c r="E17" s="26" t="s">
        <v>82</v>
      </c>
      <c r="F17" s="48" t="s">
        <v>3</v>
      </c>
      <c r="G17" s="24"/>
      <c r="H17" s="23">
        <v>290</v>
      </c>
      <c r="I17" s="96"/>
      <c r="J17" s="96"/>
      <c r="K17" s="96"/>
      <c r="L17" s="96"/>
      <c r="M17" s="97"/>
      <c r="N17" s="47" t="s">
        <v>82</v>
      </c>
      <c r="O17" s="98"/>
      <c r="P17" s="98"/>
      <c r="Q17" s="99"/>
      <c r="R17" s="46">
        <v>4526.1000000000004</v>
      </c>
      <c r="S17" s="45">
        <v>0</v>
      </c>
      <c r="T17" s="45">
        <v>0</v>
      </c>
      <c r="U17" s="95"/>
      <c r="V17" s="95"/>
      <c r="W17" s="95"/>
      <c r="X17" s="95"/>
      <c r="Y17" s="95"/>
      <c r="Z17" s="5"/>
    </row>
    <row r="18" spans="1:26" ht="43.5" customHeight="1" x14ac:dyDescent="0.25">
      <c r="A18" s="30"/>
      <c r="B18" s="44"/>
      <c r="C18" s="42"/>
      <c r="D18" s="41"/>
      <c r="E18" s="40" t="s">
        <v>80</v>
      </c>
      <c r="F18" s="25" t="s">
        <v>81</v>
      </c>
      <c r="G18" s="24"/>
      <c r="H18" s="23">
        <v>290</v>
      </c>
      <c r="I18" s="90"/>
      <c r="J18" s="90"/>
      <c r="K18" s="90"/>
      <c r="L18" s="90"/>
      <c r="M18" s="91"/>
      <c r="N18" s="22" t="s">
        <v>80</v>
      </c>
      <c r="O18" s="92"/>
      <c r="P18" s="92"/>
      <c r="Q18" s="93"/>
      <c r="R18" s="21">
        <v>922.3</v>
      </c>
      <c r="S18" s="20">
        <v>0</v>
      </c>
      <c r="T18" s="20">
        <v>0</v>
      </c>
      <c r="U18" s="94"/>
      <c r="V18" s="94"/>
      <c r="W18" s="94"/>
      <c r="X18" s="94"/>
      <c r="Y18" s="94"/>
      <c r="Z18" s="5"/>
    </row>
    <row r="19" spans="1:26" ht="72" customHeight="1" x14ac:dyDescent="0.25">
      <c r="A19" s="30"/>
      <c r="B19" s="100" t="s">
        <v>78</v>
      </c>
      <c r="C19" s="100"/>
      <c r="D19" s="100"/>
      <c r="E19" s="101"/>
      <c r="F19" s="39" t="s">
        <v>79</v>
      </c>
      <c r="G19" s="24"/>
      <c r="H19" s="23">
        <v>290</v>
      </c>
      <c r="I19" s="102"/>
      <c r="J19" s="102"/>
      <c r="K19" s="102"/>
      <c r="L19" s="102"/>
      <c r="M19" s="103"/>
      <c r="N19" s="36" t="s">
        <v>78</v>
      </c>
      <c r="O19" s="104"/>
      <c r="P19" s="104"/>
      <c r="Q19" s="105"/>
      <c r="R19" s="33">
        <v>816.8</v>
      </c>
      <c r="S19" s="32">
        <v>816.8</v>
      </c>
      <c r="T19" s="32">
        <v>816.8</v>
      </c>
      <c r="U19" s="106"/>
      <c r="V19" s="106"/>
      <c r="W19" s="106"/>
      <c r="X19" s="106"/>
      <c r="Y19" s="106"/>
      <c r="Z19" s="5"/>
    </row>
    <row r="20" spans="1:26" ht="29.25" customHeight="1" x14ac:dyDescent="0.25">
      <c r="A20" s="30"/>
      <c r="B20" s="43"/>
      <c r="C20" s="42"/>
      <c r="D20" s="41"/>
      <c r="E20" s="40" t="s">
        <v>77</v>
      </c>
      <c r="F20" s="25" t="s">
        <v>3</v>
      </c>
      <c r="G20" s="24"/>
      <c r="H20" s="23">
        <v>290</v>
      </c>
      <c r="I20" s="90"/>
      <c r="J20" s="90"/>
      <c r="K20" s="90"/>
      <c r="L20" s="90"/>
      <c r="M20" s="91"/>
      <c r="N20" s="22" t="s">
        <v>77</v>
      </c>
      <c r="O20" s="92"/>
      <c r="P20" s="92"/>
      <c r="Q20" s="93"/>
      <c r="R20" s="21">
        <v>816.8</v>
      </c>
      <c r="S20" s="20">
        <v>816.8</v>
      </c>
      <c r="T20" s="20">
        <v>816.8</v>
      </c>
      <c r="U20" s="94"/>
      <c r="V20" s="94"/>
      <c r="W20" s="94"/>
      <c r="X20" s="94"/>
      <c r="Y20" s="94"/>
      <c r="Z20" s="5"/>
    </row>
    <row r="21" spans="1:26" ht="43.5" customHeight="1" x14ac:dyDescent="0.25">
      <c r="A21" s="30"/>
      <c r="B21" s="100" t="s">
        <v>75</v>
      </c>
      <c r="C21" s="100"/>
      <c r="D21" s="100"/>
      <c r="E21" s="101"/>
      <c r="F21" s="39" t="s">
        <v>76</v>
      </c>
      <c r="G21" s="24"/>
      <c r="H21" s="23">
        <v>290</v>
      </c>
      <c r="I21" s="102"/>
      <c r="J21" s="102"/>
      <c r="K21" s="102"/>
      <c r="L21" s="102"/>
      <c r="M21" s="103"/>
      <c r="N21" s="36" t="s">
        <v>75</v>
      </c>
      <c r="O21" s="104"/>
      <c r="P21" s="104"/>
      <c r="Q21" s="105"/>
      <c r="R21" s="33">
        <f>R22+R23</f>
        <v>655</v>
      </c>
      <c r="S21" s="32">
        <v>0</v>
      </c>
      <c r="T21" s="32">
        <v>0</v>
      </c>
      <c r="U21" s="106"/>
      <c r="V21" s="106"/>
      <c r="W21" s="106"/>
      <c r="X21" s="106"/>
      <c r="Y21" s="106"/>
      <c r="Z21" s="5"/>
    </row>
    <row r="22" spans="1:26" ht="43.5" customHeight="1" x14ac:dyDescent="0.25">
      <c r="A22" s="30"/>
      <c r="B22" s="43"/>
      <c r="C22" s="43"/>
      <c r="D22" s="84"/>
      <c r="E22" s="43"/>
      <c r="F22" s="25" t="s">
        <v>81</v>
      </c>
      <c r="G22" s="24"/>
      <c r="H22" s="23"/>
      <c r="I22" s="38"/>
      <c r="J22" s="38"/>
      <c r="K22" s="38"/>
      <c r="L22" s="38"/>
      <c r="M22" s="37"/>
      <c r="N22" s="85" t="s">
        <v>106</v>
      </c>
      <c r="O22" s="86"/>
      <c r="P22" s="86"/>
      <c r="Q22" s="87"/>
      <c r="R22" s="88">
        <v>108</v>
      </c>
      <c r="S22" s="32">
        <v>0</v>
      </c>
      <c r="T22" s="32">
        <v>0</v>
      </c>
      <c r="U22" s="31"/>
      <c r="V22" s="31"/>
      <c r="W22" s="31"/>
      <c r="X22" s="31"/>
      <c r="Y22" s="31"/>
      <c r="Z22" s="5"/>
    </row>
    <row r="23" spans="1:26" ht="29.25" customHeight="1" x14ac:dyDescent="0.25">
      <c r="A23" s="30"/>
      <c r="B23" s="43"/>
      <c r="C23" s="42"/>
      <c r="D23" s="41"/>
      <c r="E23" s="40" t="s">
        <v>74</v>
      </c>
      <c r="F23" s="25" t="s">
        <v>3</v>
      </c>
      <c r="G23" s="24"/>
      <c r="H23" s="23">
        <v>290</v>
      </c>
      <c r="I23" s="90"/>
      <c r="J23" s="90"/>
      <c r="K23" s="90"/>
      <c r="L23" s="90"/>
      <c r="M23" s="91"/>
      <c r="N23" s="22" t="s">
        <v>74</v>
      </c>
      <c r="O23" s="92"/>
      <c r="P23" s="92"/>
      <c r="Q23" s="93"/>
      <c r="R23" s="21">
        <v>547</v>
      </c>
      <c r="S23" s="20">
        <v>0</v>
      </c>
      <c r="T23" s="20">
        <v>0</v>
      </c>
      <c r="U23" s="94"/>
      <c r="V23" s="94"/>
      <c r="W23" s="94"/>
      <c r="X23" s="94"/>
      <c r="Y23" s="94"/>
      <c r="Z23" s="5"/>
    </row>
    <row r="24" spans="1:26" ht="43.5" customHeight="1" x14ac:dyDescent="0.25">
      <c r="A24" s="30"/>
      <c r="B24" s="100" t="s">
        <v>72</v>
      </c>
      <c r="C24" s="100"/>
      <c r="D24" s="100"/>
      <c r="E24" s="101"/>
      <c r="F24" s="39" t="s">
        <v>73</v>
      </c>
      <c r="G24" s="24"/>
      <c r="H24" s="23">
        <v>290</v>
      </c>
      <c r="I24" s="102"/>
      <c r="J24" s="102"/>
      <c r="K24" s="102"/>
      <c r="L24" s="102"/>
      <c r="M24" s="103"/>
      <c r="N24" s="36" t="s">
        <v>72</v>
      </c>
      <c r="O24" s="104"/>
      <c r="P24" s="104"/>
      <c r="Q24" s="105"/>
      <c r="R24" s="33">
        <f>R25+R26+R27+R28+R30</f>
        <v>5716.5</v>
      </c>
      <c r="S24" s="32">
        <v>5812.9</v>
      </c>
      <c r="T24" s="32">
        <v>6130.6</v>
      </c>
      <c r="U24" s="106"/>
      <c r="V24" s="106"/>
      <c r="W24" s="106"/>
      <c r="X24" s="106"/>
      <c r="Y24" s="106"/>
      <c r="Z24" s="5"/>
    </row>
    <row r="25" spans="1:26" ht="29.25" customHeight="1" x14ac:dyDescent="0.25">
      <c r="A25" s="30"/>
      <c r="B25" s="29"/>
      <c r="C25" s="28"/>
      <c r="D25" s="27"/>
      <c r="E25" s="26" t="s">
        <v>71</v>
      </c>
      <c r="F25" s="48" t="s">
        <v>30</v>
      </c>
      <c r="G25" s="24"/>
      <c r="H25" s="23">
        <v>290</v>
      </c>
      <c r="I25" s="96"/>
      <c r="J25" s="96"/>
      <c r="K25" s="96"/>
      <c r="L25" s="96"/>
      <c r="M25" s="97"/>
      <c r="N25" s="47" t="s">
        <v>71</v>
      </c>
      <c r="O25" s="98"/>
      <c r="P25" s="98"/>
      <c r="Q25" s="99"/>
      <c r="R25" s="46">
        <v>1599</v>
      </c>
      <c r="S25" s="45">
        <v>1599</v>
      </c>
      <c r="T25" s="45">
        <v>1599</v>
      </c>
      <c r="U25" s="95"/>
      <c r="V25" s="95"/>
      <c r="W25" s="95"/>
      <c r="X25" s="95"/>
      <c r="Y25" s="95"/>
      <c r="Z25" s="5"/>
    </row>
    <row r="26" spans="1:26" ht="20.25" customHeight="1" x14ac:dyDescent="0.25">
      <c r="A26" s="30"/>
      <c r="B26" s="49"/>
      <c r="C26" s="28"/>
      <c r="D26" s="27"/>
      <c r="E26" s="26" t="s">
        <v>69</v>
      </c>
      <c r="F26" s="48" t="s">
        <v>70</v>
      </c>
      <c r="G26" s="24"/>
      <c r="H26" s="23">
        <v>290</v>
      </c>
      <c r="I26" s="96"/>
      <c r="J26" s="96"/>
      <c r="K26" s="96"/>
      <c r="L26" s="96"/>
      <c r="M26" s="97"/>
      <c r="N26" s="47" t="s">
        <v>69</v>
      </c>
      <c r="O26" s="98"/>
      <c r="P26" s="98"/>
      <c r="Q26" s="99"/>
      <c r="R26" s="46">
        <v>20</v>
      </c>
      <c r="S26" s="45">
        <v>20</v>
      </c>
      <c r="T26" s="45">
        <v>20</v>
      </c>
      <c r="U26" s="95"/>
      <c r="V26" s="95"/>
      <c r="W26" s="95"/>
      <c r="X26" s="95"/>
      <c r="Y26" s="95"/>
      <c r="Z26" s="5"/>
    </row>
    <row r="27" spans="1:26" ht="29.25" customHeight="1" x14ac:dyDescent="0.25">
      <c r="A27" s="30"/>
      <c r="B27" s="49"/>
      <c r="C27" s="28"/>
      <c r="D27" s="27"/>
      <c r="E27" s="26" t="s">
        <v>67</v>
      </c>
      <c r="F27" s="48" t="s">
        <v>68</v>
      </c>
      <c r="G27" s="24"/>
      <c r="H27" s="23">
        <v>290</v>
      </c>
      <c r="I27" s="96"/>
      <c r="J27" s="96"/>
      <c r="K27" s="96"/>
      <c r="L27" s="96"/>
      <c r="M27" s="97"/>
      <c r="N27" s="47" t="s">
        <v>67</v>
      </c>
      <c r="O27" s="98"/>
      <c r="P27" s="98"/>
      <c r="Q27" s="99"/>
      <c r="R27" s="46">
        <v>1671.5</v>
      </c>
      <c r="S27" s="45">
        <v>4153.8999999999996</v>
      </c>
      <c r="T27" s="45">
        <v>4471.6000000000004</v>
      </c>
      <c r="U27" s="95"/>
      <c r="V27" s="95"/>
      <c r="W27" s="95"/>
      <c r="X27" s="95"/>
      <c r="Y27" s="95"/>
      <c r="Z27" s="5"/>
    </row>
    <row r="28" spans="1:26" ht="29.25" customHeight="1" x14ac:dyDescent="0.25">
      <c r="A28" s="30"/>
      <c r="B28" s="49"/>
      <c r="C28" s="28"/>
      <c r="D28" s="41"/>
      <c r="E28" s="40" t="s">
        <v>66</v>
      </c>
      <c r="F28" s="25" t="s">
        <v>44</v>
      </c>
      <c r="G28" s="24"/>
      <c r="H28" s="23">
        <v>290</v>
      </c>
      <c r="I28" s="90"/>
      <c r="J28" s="90"/>
      <c r="K28" s="90"/>
      <c r="L28" s="90"/>
      <c r="M28" s="91"/>
      <c r="N28" s="22" t="s">
        <v>66</v>
      </c>
      <c r="O28" s="92"/>
      <c r="P28" s="92"/>
      <c r="Q28" s="93"/>
      <c r="R28" s="21">
        <v>2386</v>
      </c>
      <c r="S28" s="20">
        <v>0</v>
      </c>
      <c r="T28" s="20">
        <v>0</v>
      </c>
      <c r="U28" s="94"/>
      <c r="V28" s="94"/>
      <c r="W28" s="94"/>
      <c r="X28" s="94"/>
      <c r="Y28" s="94"/>
      <c r="Z28" s="5"/>
    </row>
    <row r="29" spans="1:26" ht="42.75" customHeight="1" x14ac:dyDescent="0.25">
      <c r="A29" s="30"/>
      <c r="B29" s="49"/>
      <c r="C29" s="28"/>
      <c r="D29" s="107" t="s">
        <v>65</v>
      </c>
      <c r="E29" s="108"/>
      <c r="F29" s="53" t="s">
        <v>64</v>
      </c>
      <c r="G29" s="24"/>
      <c r="H29" s="23">
        <v>290</v>
      </c>
      <c r="I29" s="109"/>
      <c r="J29" s="109"/>
      <c r="K29" s="109"/>
      <c r="L29" s="109"/>
      <c r="M29" s="110"/>
      <c r="N29" s="52" t="s">
        <v>65</v>
      </c>
      <c r="O29" s="111"/>
      <c r="P29" s="111"/>
      <c r="Q29" s="112"/>
      <c r="R29" s="51">
        <v>40</v>
      </c>
      <c r="S29" s="50">
        <v>40</v>
      </c>
      <c r="T29" s="50">
        <v>40</v>
      </c>
      <c r="U29" s="113"/>
      <c r="V29" s="113"/>
      <c r="W29" s="113"/>
      <c r="X29" s="113"/>
      <c r="Y29" s="113"/>
      <c r="Z29" s="5"/>
    </row>
    <row r="30" spans="1:26" ht="39.75" customHeight="1" x14ac:dyDescent="0.25">
      <c r="A30" s="30"/>
      <c r="B30" s="44"/>
      <c r="C30" s="42"/>
      <c r="D30" s="41"/>
      <c r="E30" s="40" t="s">
        <v>63</v>
      </c>
      <c r="F30" s="25" t="s">
        <v>64</v>
      </c>
      <c r="G30" s="24"/>
      <c r="H30" s="23">
        <v>290</v>
      </c>
      <c r="I30" s="90"/>
      <c r="J30" s="90"/>
      <c r="K30" s="90"/>
      <c r="L30" s="90"/>
      <c r="M30" s="91"/>
      <c r="N30" s="22" t="s">
        <v>63</v>
      </c>
      <c r="O30" s="92"/>
      <c r="P30" s="92"/>
      <c r="Q30" s="93"/>
      <c r="R30" s="21">
        <v>40</v>
      </c>
      <c r="S30" s="20">
        <v>40</v>
      </c>
      <c r="T30" s="20">
        <v>40</v>
      </c>
      <c r="U30" s="94"/>
      <c r="V30" s="94"/>
      <c r="W30" s="94"/>
      <c r="X30" s="94"/>
      <c r="Y30" s="94"/>
      <c r="Z30" s="5"/>
    </row>
    <row r="31" spans="1:26" ht="29.25" customHeight="1" x14ac:dyDescent="0.25">
      <c r="A31" s="30"/>
      <c r="B31" s="100" t="s">
        <v>61</v>
      </c>
      <c r="C31" s="100"/>
      <c r="D31" s="100"/>
      <c r="E31" s="101"/>
      <c r="F31" s="39" t="s">
        <v>62</v>
      </c>
      <c r="G31" s="24"/>
      <c r="H31" s="23">
        <v>290</v>
      </c>
      <c r="I31" s="102"/>
      <c r="J31" s="102"/>
      <c r="K31" s="102"/>
      <c r="L31" s="102"/>
      <c r="M31" s="103"/>
      <c r="N31" s="36" t="s">
        <v>61</v>
      </c>
      <c r="O31" s="104"/>
      <c r="P31" s="104"/>
      <c r="Q31" s="105"/>
      <c r="R31" s="33">
        <f>R32+R33+R34+R35+R36+R37+R38</f>
        <v>34611.80000000001</v>
      </c>
      <c r="S31" s="32">
        <v>3932.2</v>
      </c>
      <c r="T31" s="32">
        <v>3871.6</v>
      </c>
      <c r="U31" s="106"/>
      <c r="V31" s="106"/>
      <c r="W31" s="106"/>
      <c r="X31" s="106"/>
      <c r="Y31" s="106"/>
      <c r="Z31" s="5"/>
    </row>
    <row r="32" spans="1:26" ht="37.5" customHeight="1" x14ac:dyDescent="0.25">
      <c r="A32" s="30"/>
      <c r="B32" s="29"/>
      <c r="C32" s="28"/>
      <c r="D32" s="27"/>
      <c r="E32" s="26" t="s">
        <v>60</v>
      </c>
      <c r="F32" s="48" t="s">
        <v>30</v>
      </c>
      <c r="G32" s="24"/>
      <c r="H32" s="23">
        <v>290</v>
      </c>
      <c r="I32" s="96"/>
      <c r="J32" s="96"/>
      <c r="K32" s="96"/>
      <c r="L32" s="96"/>
      <c r="M32" s="97"/>
      <c r="N32" s="47" t="s">
        <v>60</v>
      </c>
      <c r="O32" s="98"/>
      <c r="P32" s="98"/>
      <c r="Q32" s="99"/>
      <c r="R32" s="46">
        <v>3046.6</v>
      </c>
      <c r="S32" s="45">
        <v>996.3</v>
      </c>
      <c r="T32" s="45">
        <v>954.3</v>
      </c>
      <c r="U32" s="95"/>
      <c r="V32" s="95"/>
      <c r="W32" s="95"/>
      <c r="X32" s="95"/>
      <c r="Y32" s="95"/>
      <c r="Z32" s="5"/>
    </row>
    <row r="33" spans="1:26" ht="37.5" customHeight="1" x14ac:dyDescent="0.25">
      <c r="A33" s="30"/>
      <c r="B33" s="49"/>
      <c r="C33" s="28"/>
      <c r="D33" s="27"/>
      <c r="E33" s="26" t="s">
        <v>59</v>
      </c>
      <c r="F33" s="48" t="s">
        <v>3</v>
      </c>
      <c r="G33" s="24"/>
      <c r="H33" s="23">
        <v>290</v>
      </c>
      <c r="I33" s="96"/>
      <c r="J33" s="96"/>
      <c r="K33" s="96"/>
      <c r="L33" s="96"/>
      <c r="M33" s="97"/>
      <c r="N33" s="47" t="s">
        <v>59</v>
      </c>
      <c r="O33" s="98"/>
      <c r="P33" s="98"/>
      <c r="Q33" s="99"/>
      <c r="R33" s="46">
        <v>12.3</v>
      </c>
      <c r="S33" s="45">
        <v>1113.7</v>
      </c>
      <c r="T33" s="45">
        <v>1071.7</v>
      </c>
      <c r="U33" s="95"/>
      <c r="V33" s="95"/>
      <c r="W33" s="95"/>
      <c r="X33" s="95"/>
      <c r="Y33" s="95"/>
      <c r="Z33" s="5"/>
    </row>
    <row r="34" spans="1:26" ht="36.75" customHeight="1" x14ac:dyDescent="0.25">
      <c r="A34" s="30"/>
      <c r="B34" s="49"/>
      <c r="C34" s="28"/>
      <c r="D34" s="27"/>
      <c r="E34" s="26" t="s">
        <v>57</v>
      </c>
      <c r="F34" s="48" t="s">
        <v>58</v>
      </c>
      <c r="G34" s="24"/>
      <c r="H34" s="23">
        <v>290</v>
      </c>
      <c r="I34" s="96"/>
      <c r="J34" s="96"/>
      <c r="K34" s="96"/>
      <c r="L34" s="96"/>
      <c r="M34" s="97"/>
      <c r="N34" s="47" t="s">
        <v>57</v>
      </c>
      <c r="O34" s="98"/>
      <c r="P34" s="98"/>
      <c r="Q34" s="99"/>
      <c r="R34" s="46">
        <v>1269.5</v>
      </c>
      <c r="S34" s="45">
        <v>0</v>
      </c>
      <c r="T34" s="45">
        <v>0</v>
      </c>
      <c r="U34" s="95"/>
      <c r="V34" s="95"/>
      <c r="W34" s="95"/>
      <c r="X34" s="95"/>
      <c r="Y34" s="95"/>
      <c r="Z34" s="5"/>
    </row>
    <row r="35" spans="1:26" ht="72" customHeight="1" x14ac:dyDescent="0.25">
      <c r="A35" s="30"/>
      <c r="B35" s="49"/>
      <c r="C35" s="28"/>
      <c r="D35" s="27"/>
      <c r="E35" s="26" t="s">
        <v>55</v>
      </c>
      <c r="F35" s="48" t="s">
        <v>56</v>
      </c>
      <c r="G35" s="24"/>
      <c r="H35" s="23">
        <v>290</v>
      </c>
      <c r="I35" s="96"/>
      <c r="J35" s="96"/>
      <c r="K35" s="96"/>
      <c r="L35" s="96"/>
      <c r="M35" s="97"/>
      <c r="N35" s="47" t="s">
        <v>55</v>
      </c>
      <c r="O35" s="98"/>
      <c r="P35" s="98"/>
      <c r="Q35" s="99"/>
      <c r="R35" s="46">
        <v>28450.9</v>
      </c>
      <c r="S35" s="45">
        <v>0</v>
      </c>
      <c r="T35" s="45">
        <v>0</v>
      </c>
      <c r="U35" s="95"/>
      <c r="V35" s="95"/>
      <c r="W35" s="95"/>
      <c r="X35" s="95"/>
      <c r="Y35" s="95"/>
      <c r="Z35" s="5"/>
    </row>
    <row r="36" spans="1:26" ht="43.5" customHeight="1" x14ac:dyDescent="0.25">
      <c r="A36" s="30"/>
      <c r="B36" s="49"/>
      <c r="C36" s="28"/>
      <c r="D36" s="27"/>
      <c r="E36" s="26" t="s">
        <v>53</v>
      </c>
      <c r="F36" s="48" t="s">
        <v>54</v>
      </c>
      <c r="G36" s="24"/>
      <c r="H36" s="23">
        <v>290</v>
      </c>
      <c r="I36" s="96"/>
      <c r="J36" s="96"/>
      <c r="K36" s="96"/>
      <c r="L36" s="96"/>
      <c r="M36" s="97"/>
      <c r="N36" s="47" t="s">
        <v>53</v>
      </c>
      <c r="O36" s="98"/>
      <c r="P36" s="98"/>
      <c r="Q36" s="99"/>
      <c r="R36" s="46">
        <v>185.3</v>
      </c>
      <c r="S36" s="45">
        <v>185.3</v>
      </c>
      <c r="T36" s="45">
        <v>185.3</v>
      </c>
      <c r="U36" s="95"/>
      <c r="V36" s="95"/>
      <c r="W36" s="95"/>
      <c r="X36" s="95"/>
      <c r="Y36" s="95"/>
      <c r="Z36" s="5"/>
    </row>
    <row r="37" spans="1:26" ht="90" customHeight="1" x14ac:dyDescent="0.25">
      <c r="A37" s="30"/>
      <c r="B37" s="49"/>
      <c r="C37" s="28"/>
      <c r="D37" s="27"/>
      <c r="E37" s="26" t="s">
        <v>51</v>
      </c>
      <c r="F37" s="48" t="s">
        <v>52</v>
      </c>
      <c r="G37" s="24"/>
      <c r="H37" s="23">
        <v>290</v>
      </c>
      <c r="I37" s="96"/>
      <c r="J37" s="96"/>
      <c r="K37" s="96"/>
      <c r="L37" s="96"/>
      <c r="M37" s="97"/>
      <c r="N37" s="47" t="s">
        <v>51</v>
      </c>
      <c r="O37" s="98"/>
      <c r="P37" s="98"/>
      <c r="Q37" s="99"/>
      <c r="R37" s="46">
        <v>1392.9</v>
      </c>
      <c r="S37" s="45">
        <v>1385.4</v>
      </c>
      <c r="T37" s="45">
        <v>1402.3</v>
      </c>
      <c r="U37" s="95"/>
      <c r="V37" s="95"/>
      <c r="W37" s="95"/>
      <c r="X37" s="95"/>
      <c r="Y37" s="95"/>
      <c r="Z37" s="5"/>
    </row>
    <row r="38" spans="1:26" ht="67.5" customHeight="1" x14ac:dyDescent="0.25">
      <c r="A38" s="30"/>
      <c r="B38" s="44"/>
      <c r="C38" s="42"/>
      <c r="D38" s="41"/>
      <c r="E38" s="40" t="s">
        <v>49</v>
      </c>
      <c r="F38" s="25" t="s">
        <v>50</v>
      </c>
      <c r="G38" s="24"/>
      <c r="H38" s="23">
        <v>290</v>
      </c>
      <c r="I38" s="90"/>
      <c r="J38" s="90"/>
      <c r="K38" s="90"/>
      <c r="L38" s="90"/>
      <c r="M38" s="91"/>
      <c r="N38" s="22" t="s">
        <v>49</v>
      </c>
      <c r="O38" s="92"/>
      <c r="P38" s="92"/>
      <c r="Q38" s="93"/>
      <c r="R38" s="21">
        <v>254.3</v>
      </c>
      <c r="S38" s="20">
        <v>251.5</v>
      </c>
      <c r="T38" s="20">
        <v>258</v>
      </c>
      <c r="U38" s="94"/>
      <c r="V38" s="94"/>
      <c r="W38" s="94"/>
      <c r="X38" s="94"/>
      <c r="Y38" s="94"/>
      <c r="Z38" s="5"/>
    </row>
    <row r="39" spans="1:26" ht="29.25" customHeight="1" x14ac:dyDescent="0.25">
      <c r="A39" s="30"/>
      <c r="B39" s="100" t="s">
        <v>47</v>
      </c>
      <c r="C39" s="100"/>
      <c r="D39" s="100"/>
      <c r="E39" s="101"/>
      <c r="F39" s="39" t="s">
        <v>48</v>
      </c>
      <c r="G39" s="24"/>
      <c r="H39" s="23">
        <v>290</v>
      </c>
      <c r="I39" s="102"/>
      <c r="J39" s="102"/>
      <c r="K39" s="102"/>
      <c r="L39" s="102"/>
      <c r="M39" s="103"/>
      <c r="N39" s="36" t="s">
        <v>47</v>
      </c>
      <c r="O39" s="104"/>
      <c r="P39" s="104"/>
      <c r="Q39" s="105"/>
      <c r="R39" s="33">
        <f>R40+R41</f>
        <v>966.1</v>
      </c>
      <c r="S39" s="32">
        <v>590</v>
      </c>
      <c r="T39" s="32">
        <v>0</v>
      </c>
      <c r="U39" s="106"/>
      <c r="V39" s="106"/>
      <c r="W39" s="106"/>
      <c r="X39" s="106"/>
      <c r="Y39" s="106"/>
      <c r="Z39" s="5"/>
    </row>
    <row r="40" spans="1:26" ht="31.5" customHeight="1" x14ac:dyDescent="0.25">
      <c r="A40" s="30"/>
      <c r="B40" s="29"/>
      <c r="C40" s="28"/>
      <c r="D40" s="27"/>
      <c r="E40" s="26" t="s">
        <v>45</v>
      </c>
      <c r="F40" s="48" t="s">
        <v>46</v>
      </c>
      <c r="G40" s="24"/>
      <c r="H40" s="23">
        <v>290</v>
      </c>
      <c r="I40" s="96"/>
      <c r="J40" s="96"/>
      <c r="K40" s="96"/>
      <c r="L40" s="96"/>
      <c r="M40" s="97"/>
      <c r="N40" s="47" t="s">
        <v>45</v>
      </c>
      <c r="O40" s="98"/>
      <c r="P40" s="98"/>
      <c r="Q40" s="99"/>
      <c r="R40" s="46">
        <v>716.1</v>
      </c>
      <c r="S40" s="45">
        <v>590</v>
      </c>
      <c r="T40" s="45">
        <v>0</v>
      </c>
      <c r="U40" s="95"/>
      <c r="V40" s="95"/>
      <c r="W40" s="95"/>
      <c r="X40" s="95"/>
      <c r="Y40" s="95"/>
      <c r="Z40" s="5"/>
    </row>
    <row r="41" spans="1:26" ht="29.25" customHeight="1" x14ac:dyDescent="0.25">
      <c r="A41" s="30"/>
      <c r="B41" s="44"/>
      <c r="C41" s="42"/>
      <c r="D41" s="41"/>
      <c r="E41" s="40" t="s">
        <v>43</v>
      </c>
      <c r="F41" s="25" t="s">
        <v>44</v>
      </c>
      <c r="G41" s="24"/>
      <c r="H41" s="23">
        <v>290</v>
      </c>
      <c r="I41" s="90"/>
      <c r="J41" s="90"/>
      <c r="K41" s="90"/>
      <c r="L41" s="90"/>
      <c r="M41" s="91"/>
      <c r="N41" s="22" t="s">
        <v>43</v>
      </c>
      <c r="O41" s="92"/>
      <c r="P41" s="92"/>
      <c r="Q41" s="93"/>
      <c r="R41" s="21">
        <v>250</v>
      </c>
      <c r="S41" s="20">
        <v>0</v>
      </c>
      <c r="T41" s="20">
        <v>0</v>
      </c>
      <c r="U41" s="94"/>
      <c r="V41" s="94"/>
      <c r="W41" s="94"/>
      <c r="X41" s="94"/>
      <c r="Y41" s="94"/>
      <c r="Z41" s="5"/>
    </row>
    <row r="42" spans="1:26" ht="57.75" customHeight="1" x14ac:dyDescent="0.25">
      <c r="A42" s="30"/>
      <c r="B42" s="100" t="s">
        <v>41</v>
      </c>
      <c r="C42" s="100"/>
      <c r="D42" s="100"/>
      <c r="E42" s="101"/>
      <c r="F42" s="39" t="s">
        <v>42</v>
      </c>
      <c r="G42" s="24"/>
      <c r="H42" s="23">
        <v>290</v>
      </c>
      <c r="I42" s="102"/>
      <c r="J42" s="102"/>
      <c r="K42" s="102"/>
      <c r="L42" s="102"/>
      <c r="M42" s="103"/>
      <c r="N42" s="36" t="s">
        <v>41</v>
      </c>
      <c r="O42" s="104"/>
      <c r="P42" s="104"/>
      <c r="Q42" s="105"/>
      <c r="R42" s="33">
        <f>R43+R44+R45+R46+R47</f>
        <v>2360</v>
      </c>
      <c r="S42" s="32">
        <v>0</v>
      </c>
      <c r="T42" s="32">
        <v>0</v>
      </c>
      <c r="U42" s="106"/>
      <c r="V42" s="106"/>
      <c r="W42" s="106"/>
      <c r="X42" s="106"/>
      <c r="Y42" s="106"/>
      <c r="Z42" s="5"/>
    </row>
    <row r="43" spans="1:26" ht="29.25" customHeight="1" x14ac:dyDescent="0.25">
      <c r="A43" s="30"/>
      <c r="B43" s="29"/>
      <c r="C43" s="28"/>
      <c r="D43" s="27"/>
      <c r="E43" s="26" t="s">
        <v>40</v>
      </c>
      <c r="F43" s="48" t="s">
        <v>30</v>
      </c>
      <c r="G43" s="24"/>
      <c r="H43" s="23">
        <v>290</v>
      </c>
      <c r="I43" s="96"/>
      <c r="J43" s="96"/>
      <c r="K43" s="96"/>
      <c r="L43" s="96"/>
      <c r="M43" s="97"/>
      <c r="N43" s="47" t="s">
        <v>40</v>
      </c>
      <c r="O43" s="98"/>
      <c r="P43" s="98"/>
      <c r="Q43" s="99"/>
      <c r="R43" s="46">
        <v>636.5</v>
      </c>
      <c r="S43" s="45">
        <v>0</v>
      </c>
      <c r="T43" s="45">
        <v>0</v>
      </c>
      <c r="U43" s="95"/>
      <c r="V43" s="95"/>
      <c r="W43" s="95"/>
      <c r="X43" s="95"/>
      <c r="Y43" s="95"/>
      <c r="Z43" s="5"/>
    </row>
    <row r="44" spans="1:26" ht="54.75" customHeight="1" x14ac:dyDescent="0.25">
      <c r="A44" s="30"/>
      <c r="B44" s="49"/>
      <c r="C44" s="28"/>
      <c r="D44" s="27"/>
      <c r="E44" s="26" t="s">
        <v>38</v>
      </c>
      <c r="F44" s="48" t="s">
        <v>39</v>
      </c>
      <c r="G44" s="24"/>
      <c r="H44" s="23">
        <v>290</v>
      </c>
      <c r="I44" s="96"/>
      <c r="J44" s="96"/>
      <c r="K44" s="96"/>
      <c r="L44" s="96"/>
      <c r="M44" s="97"/>
      <c r="N44" s="47" t="s">
        <v>38</v>
      </c>
      <c r="O44" s="98"/>
      <c r="P44" s="98"/>
      <c r="Q44" s="99"/>
      <c r="R44" s="46">
        <v>1385</v>
      </c>
      <c r="S44" s="45">
        <v>0</v>
      </c>
      <c r="T44" s="45">
        <v>0</v>
      </c>
      <c r="U44" s="95"/>
      <c r="V44" s="95"/>
      <c r="W44" s="95"/>
      <c r="X44" s="95"/>
      <c r="Y44" s="95"/>
      <c r="Z44" s="5"/>
    </row>
    <row r="45" spans="1:26" ht="42.75" customHeight="1" x14ac:dyDescent="0.25">
      <c r="A45" s="30"/>
      <c r="B45" s="49"/>
      <c r="C45" s="28"/>
      <c r="D45" s="27"/>
      <c r="E45" s="26" t="s">
        <v>36</v>
      </c>
      <c r="F45" s="48" t="s">
        <v>37</v>
      </c>
      <c r="G45" s="24"/>
      <c r="H45" s="23">
        <v>290</v>
      </c>
      <c r="I45" s="96"/>
      <c r="J45" s="96"/>
      <c r="K45" s="96"/>
      <c r="L45" s="96"/>
      <c r="M45" s="97"/>
      <c r="N45" s="47" t="s">
        <v>36</v>
      </c>
      <c r="O45" s="98"/>
      <c r="P45" s="98"/>
      <c r="Q45" s="99"/>
      <c r="R45" s="46">
        <v>220</v>
      </c>
      <c r="S45" s="45">
        <v>0</v>
      </c>
      <c r="T45" s="45">
        <v>0</v>
      </c>
      <c r="U45" s="95"/>
      <c r="V45" s="95"/>
      <c r="W45" s="95"/>
      <c r="X45" s="95"/>
      <c r="Y45" s="95"/>
      <c r="Z45" s="5"/>
    </row>
    <row r="46" spans="1:26" ht="29.25" customHeight="1" x14ac:dyDescent="0.25">
      <c r="A46" s="30"/>
      <c r="B46" s="49"/>
      <c r="C46" s="28"/>
      <c r="D46" s="27"/>
      <c r="E46" s="26" t="s">
        <v>34</v>
      </c>
      <c r="F46" s="48" t="s">
        <v>35</v>
      </c>
      <c r="G46" s="24"/>
      <c r="H46" s="23">
        <v>290</v>
      </c>
      <c r="I46" s="96"/>
      <c r="J46" s="96"/>
      <c r="K46" s="96"/>
      <c r="L46" s="96"/>
      <c r="M46" s="97"/>
      <c r="N46" s="47" t="s">
        <v>34</v>
      </c>
      <c r="O46" s="98"/>
      <c r="P46" s="98"/>
      <c r="Q46" s="99"/>
      <c r="R46" s="46">
        <v>110</v>
      </c>
      <c r="S46" s="45">
        <v>0</v>
      </c>
      <c r="T46" s="45">
        <v>0</v>
      </c>
      <c r="U46" s="95"/>
      <c r="V46" s="95"/>
      <c r="W46" s="95"/>
      <c r="X46" s="95"/>
      <c r="Y46" s="95"/>
      <c r="Z46" s="5"/>
    </row>
    <row r="47" spans="1:26" ht="29.25" customHeight="1" x14ac:dyDescent="0.25">
      <c r="A47" s="30"/>
      <c r="B47" s="44"/>
      <c r="C47" s="42"/>
      <c r="D47" s="41"/>
      <c r="E47" s="40" t="s">
        <v>33</v>
      </c>
      <c r="F47" s="25" t="s">
        <v>3</v>
      </c>
      <c r="G47" s="24"/>
      <c r="H47" s="23">
        <v>290</v>
      </c>
      <c r="I47" s="90"/>
      <c r="J47" s="90"/>
      <c r="K47" s="90"/>
      <c r="L47" s="90"/>
      <c r="M47" s="91"/>
      <c r="N47" s="22" t="s">
        <v>33</v>
      </c>
      <c r="O47" s="92"/>
      <c r="P47" s="92"/>
      <c r="Q47" s="93"/>
      <c r="R47" s="21">
        <v>8.5</v>
      </c>
      <c r="S47" s="20">
        <v>0</v>
      </c>
      <c r="T47" s="20">
        <v>0</v>
      </c>
      <c r="U47" s="94"/>
      <c r="V47" s="94"/>
      <c r="W47" s="94"/>
      <c r="X47" s="94"/>
      <c r="Y47" s="94"/>
      <c r="Z47" s="5"/>
    </row>
    <row r="48" spans="1:26" ht="54.75" customHeight="1" x14ac:dyDescent="0.25">
      <c r="A48" s="30"/>
      <c r="B48" s="100" t="s">
        <v>31</v>
      </c>
      <c r="C48" s="100"/>
      <c r="D48" s="100"/>
      <c r="E48" s="101"/>
      <c r="F48" s="39" t="s">
        <v>32</v>
      </c>
      <c r="G48" s="24"/>
      <c r="H48" s="23">
        <v>290</v>
      </c>
      <c r="I48" s="102"/>
      <c r="J48" s="102"/>
      <c r="K48" s="102"/>
      <c r="L48" s="102"/>
      <c r="M48" s="103"/>
      <c r="N48" s="36" t="s">
        <v>31</v>
      </c>
      <c r="O48" s="104"/>
      <c r="P48" s="104"/>
      <c r="Q48" s="105"/>
      <c r="R48" s="33">
        <f>R49+R50+R51</f>
        <v>2127.1</v>
      </c>
      <c r="S48" s="32">
        <v>1686</v>
      </c>
      <c r="T48" s="32">
        <v>1816</v>
      </c>
      <c r="U48" s="106"/>
      <c r="V48" s="106"/>
      <c r="W48" s="106"/>
      <c r="X48" s="106"/>
      <c r="Y48" s="106"/>
      <c r="Z48" s="5"/>
    </row>
    <row r="49" spans="1:26" ht="36.75" customHeight="1" x14ac:dyDescent="0.25">
      <c r="A49" s="30"/>
      <c r="B49" s="29"/>
      <c r="C49" s="29"/>
      <c r="D49" s="89"/>
      <c r="E49" s="29"/>
      <c r="F49" s="25" t="s">
        <v>81</v>
      </c>
      <c r="G49" s="24"/>
      <c r="H49" s="23"/>
      <c r="I49" s="38"/>
      <c r="J49" s="38"/>
      <c r="K49" s="38"/>
      <c r="L49" s="38"/>
      <c r="M49" s="37"/>
      <c r="N49" s="85" t="s">
        <v>107</v>
      </c>
      <c r="O49" s="86"/>
      <c r="P49" s="86"/>
      <c r="Q49" s="87"/>
      <c r="R49" s="88">
        <v>430</v>
      </c>
      <c r="S49" s="32">
        <v>0</v>
      </c>
      <c r="T49" s="32">
        <v>0</v>
      </c>
      <c r="U49" s="31"/>
      <c r="V49" s="31"/>
      <c r="W49" s="31"/>
      <c r="X49" s="31"/>
      <c r="Y49" s="31"/>
      <c r="Z49" s="5"/>
    </row>
    <row r="50" spans="1:26" ht="34.5" customHeight="1" x14ac:dyDescent="0.25">
      <c r="A50" s="30"/>
      <c r="B50" s="29"/>
      <c r="C50" s="28"/>
      <c r="D50" s="27"/>
      <c r="E50" s="26" t="s">
        <v>29</v>
      </c>
      <c r="F50" s="48" t="s">
        <v>30</v>
      </c>
      <c r="G50" s="24"/>
      <c r="H50" s="23">
        <v>290</v>
      </c>
      <c r="I50" s="96"/>
      <c r="J50" s="96"/>
      <c r="K50" s="96"/>
      <c r="L50" s="96"/>
      <c r="M50" s="97"/>
      <c r="N50" s="47" t="s">
        <v>29</v>
      </c>
      <c r="O50" s="98"/>
      <c r="P50" s="98"/>
      <c r="Q50" s="99"/>
      <c r="R50" s="46">
        <v>1677.1</v>
      </c>
      <c r="S50" s="45">
        <v>1236</v>
      </c>
      <c r="T50" s="45">
        <v>1196</v>
      </c>
      <c r="U50" s="95"/>
      <c r="V50" s="95"/>
      <c r="W50" s="95"/>
      <c r="X50" s="95"/>
      <c r="Y50" s="95"/>
      <c r="Z50" s="5"/>
    </row>
    <row r="51" spans="1:26" ht="29.25" customHeight="1" x14ac:dyDescent="0.25">
      <c r="A51" s="30"/>
      <c r="B51" s="44"/>
      <c r="C51" s="42"/>
      <c r="D51" s="41"/>
      <c r="E51" s="40" t="s">
        <v>28</v>
      </c>
      <c r="F51" s="25" t="s">
        <v>3</v>
      </c>
      <c r="G51" s="24"/>
      <c r="H51" s="23">
        <v>290</v>
      </c>
      <c r="I51" s="90"/>
      <c r="J51" s="90"/>
      <c r="K51" s="90"/>
      <c r="L51" s="90"/>
      <c r="M51" s="91"/>
      <c r="N51" s="22" t="s">
        <v>28</v>
      </c>
      <c r="O51" s="92"/>
      <c r="P51" s="92"/>
      <c r="Q51" s="93"/>
      <c r="R51" s="21">
        <v>20</v>
      </c>
      <c r="S51" s="20">
        <v>450</v>
      </c>
      <c r="T51" s="20">
        <v>620</v>
      </c>
      <c r="U51" s="94"/>
      <c r="V51" s="94"/>
      <c r="W51" s="94"/>
      <c r="X51" s="94"/>
      <c r="Y51" s="94"/>
      <c r="Z51" s="5"/>
    </row>
    <row r="52" spans="1:26" ht="43.5" customHeight="1" x14ac:dyDescent="0.25">
      <c r="A52" s="30"/>
      <c r="B52" s="100" t="s">
        <v>26</v>
      </c>
      <c r="C52" s="100"/>
      <c r="D52" s="100"/>
      <c r="E52" s="101"/>
      <c r="F52" s="39" t="s">
        <v>27</v>
      </c>
      <c r="G52" s="24"/>
      <c r="H52" s="23">
        <v>290</v>
      </c>
      <c r="I52" s="102"/>
      <c r="J52" s="102"/>
      <c r="K52" s="102"/>
      <c r="L52" s="102"/>
      <c r="M52" s="103"/>
      <c r="N52" s="36" t="s">
        <v>26</v>
      </c>
      <c r="O52" s="104"/>
      <c r="P52" s="104"/>
      <c r="Q52" s="105"/>
      <c r="R52" s="33">
        <f>R53+R54+R55</f>
        <v>2933.4</v>
      </c>
      <c r="S52" s="32">
        <v>0</v>
      </c>
      <c r="T52" s="32">
        <v>0</v>
      </c>
      <c r="U52" s="106"/>
      <c r="V52" s="106"/>
      <c r="W52" s="106"/>
      <c r="X52" s="106"/>
      <c r="Y52" s="106"/>
      <c r="Z52" s="5"/>
    </row>
    <row r="53" spans="1:26" ht="29.25" customHeight="1" x14ac:dyDescent="0.25">
      <c r="A53" s="30"/>
      <c r="B53" s="29"/>
      <c r="C53" s="28"/>
      <c r="D53" s="27"/>
      <c r="E53" s="26" t="s">
        <v>24</v>
      </c>
      <c r="F53" s="48" t="s">
        <v>25</v>
      </c>
      <c r="G53" s="24"/>
      <c r="H53" s="23">
        <v>290</v>
      </c>
      <c r="I53" s="96"/>
      <c r="J53" s="96"/>
      <c r="K53" s="96"/>
      <c r="L53" s="96"/>
      <c r="M53" s="97"/>
      <c r="N53" s="47" t="s">
        <v>24</v>
      </c>
      <c r="O53" s="98"/>
      <c r="P53" s="98"/>
      <c r="Q53" s="99"/>
      <c r="R53" s="46">
        <v>139.4</v>
      </c>
      <c r="S53" s="45">
        <v>0</v>
      </c>
      <c r="T53" s="45">
        <v>0</v>
      </c>
      <c r="U53" s="95"/>
      <c r="V53" s="95"/>
      <c r="W53" s="95"/>
      <c r="X53" s="95"/>
      <c r="Y53" s="95"/>
      <c r="Z53" s="5"/>
    </row>
    <row r="54" spans="1:26" ht="20.25" customHeight="1" x14ac:dyDescent="0.25">
      <c r="A54" s="30"/>
      <c r="B54" s="49"/>
      <c r="C54" s="28"/>
      <c r="D54" s="27"/>
      <c r="E54" s="26" t="s">
        <v>22</v>
      </c>
      <c r="F54" s="48" t="s">
        <v>23</v>
      </c>
      <c r="G54" s="24"/>
      <c r="H54" s="23">
        <v>290</v>
      </c>
      <c r="I54" s="96"/>
      <c r="J54" s="96"/>
      <c r="K54" s="96"/>
      <c r="L54" s="96"/>
      <c r="M54" s="97"/>
      <c r="N54" s="47" t="s">
        <v>22</v>
      </c>
      <c r="O54" s="98"/>
      <c r="P54" s="98"/>
      <c r="Q54" s="99"/>
      <c r="R54" s="46">
        <v>1072</v>
      </c>
      <c r="S54" s="45">
        <v>0</v>
      </c>
      <c r="T54" s="45">
        <v>0</v>
      </c>
      <c r="U54" s="95"/>
      <c r="V54" s="95"/>
      <c r="W54" s="95"/>
      <c r="X54" s="95"/>
      <c r="Y54" s="95"/>
      <c r="Z54" s="5"/>
    </row>
    <row r="55" spans="1:26" ht="29.25" customHeight="1" x14ac:dyDescent="0.25">
      <c r="A55" s="30"/>
      <c r="B55" s="44"/>
      <c r="C55" s="42"/>
      <c r="D55" s="41"/>
      <c r="E55" s="40" t="s">
        <v>20</v>
      </c>
      <c r="F55" s="25" t="s">
        <v>21</v>
      </c>
      <c r="G55" s="24"/>
      <c r="H55" s="23">
        <v>290</v>
      </c>
      <c r="I55" s="90"/>
      <c r="J55" s="90"/>
      <c r="K55" s="90"/>
      <c r="L55" s="90"/>
      <c r="M55" s="91"/>
      <c r="N55" s="22" t="s">
        <v>20</v>
      </c>
      <c r="O55" s="92"/>
      <c r="P55" s="92"/>
      <c r="Q55" s="93"/>
      <c r="R55" s="21">
        <v>1722</v>
      </c>
      <c r="S55" s="20">
        <v>0</v>
      </c>
      <c r="T55" s="20">
        <v>0</v>
      </c>
      <c r="U55" s="94"/>
      <c r="V55" s="94"/>
      <c r="W55" s="94"/>
      <c r="X55" s="94"/>
      <c r="Y55" s="94"/>
      <c r="Z55" s="5"/>
    </row>
    <row r="56" spans="1:26" ht="52.5" customHeight="1" x14ac:dyDescent="0.25">
      <c r="A56" s="30"/>
      <c r="B56" s="100" t="s">
        <v>18</v>
      </c>
      <c r="C56" s="100"/>
      <c r="D56" s="100"/>
      <c r="E56" s="101"/>
      <c r="F56" s="39" t="s">
        <v>19</v>
      </c>
      <c r="G56" s="24"/>
      <c r="H56" s="23">
        <v>290</v>
      </c>
      <c r="I56" s="102"/>
      <c r="J56" s="102"/>
      <c r="K56" s="102"/>
      <c r="L56" s="102"/>
      <c r="M56" s="103"/>
      <c r="N56" s="36" t="s">
        <v>18</v>
      </c>
      <c r="O56" s="104"/>
      <c r="P56" s="104"/>
      <c r="Q56" s="105"/>
      <c r="R56" s="33">
        <f>R57+R58</f>
        <v>1050</v>
      </c>
      <c r="S56" s="32">
        <v>0</v>
      </c>
      <c r="T56" s="32">
        <v>0</v>
      </c>
      <c r="U56" s="106"/>
      <c r="V56" s="106"/>
      <c r="W56" s="106"/>
      <c r="X56" s="106"/>
      <c r="Y56" s="106"/>
      <c r="Z56" s="5"/>
    </row>
    <row r="57" spans="1:26" ht="38.25" customHeight="1" x14ac:dyDescent="0.25">
      <c r="A57" s="30"/>
      <c r="B57" s="43"/>
      <c r="C57" s="43"/>
      <c r="D57" s="84"/>
      <c r="E57" s="43"/>
      <c r="F57" s="25" t="s">
        <v>81</v>
      </c>
      <c r="G57" s="24"/>
      <c r="H57" s="23"/>
      <c r="I57" s="38"/>
      <c r="J57" s="38"/>
      <c r="K57" s="38"/>
      <c r="L57" s="38"/>
      <c r="M57" s="37"/>
      <c r="N57" s="85" t="s">
        <v>108</v>
      </c>
      <c r="O57" s="35"/>
      <c r="P57" s="35"/>
      <c r="Q57" s="34"/>
      <c r="R57" s="88">
        <v>100</v>
      </c>
      <c r="S57" s="32">
        <v>0</v>
      </c>
      <c r="T57" s="32">
        <v>0</v>
      </c>
      <c r="U57" s="31"/>
      <c r="V57" s="31"/>
      <c r="W57" s="31"/>
      <c r="X57" s="31"/>
      <c r="Y57" s="31"/>
      <c r="Z57" s="5"/>
    </row>
    <row r="58" spans="1:26" ht="29.25" customHeight="1" x14ac:dyDescent="0.25">
      <c r="A58" s="30"/>
      <c r="B58" s="43"/>
      <c r="C58" s="42"/>
      <c r="D58" s="41"/>
      <c r="E58" s="40" t="s">
        <v>17</v>
      </c>
      <c r="F58" s="25" t="s">
        <v>3</v>
      </c>
      <c r="G58" s="24"/>
      <c r="H58" s="23">
        <v>290</v>
      </c>
      <c r="I58" s="90"/>
      <c r="J58" s="90"/>
      <c r="K58" s="90"/>
      <c r="L58" s="90"/>
      <c r="M58" s="91"/>
      <c r="N58" s="22" t="s">
        <v>17</v>
      </c>
      <c r="O58" s="92"/>
      <c r="P58" s="92"/>
      <c r="Q58" s="93"/>
      <c r="R58" s="21">
        <v>950</v>
      </c>
      <c r="S58" s="20">
        <v>0</v>
      </c>
      <c r="T58" s="20">
        <v>0</v>
      </c>
      <c r="U58" s="94"/>
      <c r="V58" s="94"/>
      <c r="W58" s="94"/>
      <c r="X58" s="94"/>
      <c r="Y58" s="94"/>
      <c r="Z58" s="5"/>
    </row>
    <row r="59" spans="1:26" ht="57.75" customHeight="1" x14ac:dyDescent="0.25">
      <c r="A59" s="30"/>
      <c r="B59" s="100" t="s">
        <v>15</v>
      </c>
      <c r="C59" s="100"/>
      <c r="D59" s="100"/>
      <c r="E59" s="101"/>
      <c r="F59" s="39" t="s">
        <v>16</v>
      </c>
      <c r="G59" s="24"/>
      <c r="H59" s="23">
        <v>290</v>
      </c>
      <c r="I59" s="102"/>
      <c r="J59" s="102"/>
      <c r="K59" s="102"/>
      <c r="L59" s="102"/>
      <c r="M59" s="103"/>
      <c r="N59" s="36" t="s">
        <v>15</v>
      </c>
      <c r="O59" s="104"/>
      <c r="P59" s="104"/>
      <c r="Q59" s="105"/>
      <c r="R59" s="33">
        <f>R60+R61</f>
        <v>1247.5999999999999</v>
      </c>
      <c r="S59" s="32">
        <v>836.6</v>
      </c>
      <c r="T59" s="32">
        <v>836.6</v>
      </c>
      <c r="U59" s="106"/>
      <c r="V59" s="106"/>
      <c r="W59" s="106"/>
      <c r="X59" s="106"/>
      <c r="Y59" s="106"/>
      <c r="Z59" s="5"/>
    </row>
    <row r="60" spans="1:26" ht="29.25" customHeight="1" x14ac:dyDescent="0.25">
      <c r="A60" s="30"/>
      <c r="B60" s="29"/>
      <c r="C60" s="28"/>
      <c r="D60" s="27"/>
      <c r="E60" s="26" t="s">
        <v>14</v>
      </c>
      <c r="F60" s="48" t="s">
        <v>3</v>
      </c>
      <c r="G60" s="24"/>
      <c r="H60" s="23">
        <v>290</v>
      </c>
      <c r="I60" s="96"/>
      <c r="J60" s="96"/>
      <c r="K60" s="96"/>
      <c r="L60" s="96"/>
      <c r="M60" s="97"/>
      <c r="N60" s="47" t="s">
        <v>14</v>
      </c>
      <c r="O60" s="98"/>
      <c r="P60" s="98"/>
      <c r="Q60" s="99"/>
      <c r="R60" s="46">
        <v>411</v>
      </c>
      <c r="S60" s="45">
        <v>0</v>
      </c>
      <c r="T60" s="45">
        <v>0</v>
      </c>
      <c r="U60" s="95"/>
      <c r="V60" s="95"/>
      <c r="W60" s="95"/>
      <c r="X60" s="95"/>
      <c r="Y60" s="95"/>
      <c r="Z60" s="5"/>
    </row>
    <row r="61" spans="1:26" ht="58.5" customHeight="1" x14ac:dyDescent="0.25">
      <c r="A61" s="30"/>
      <c r="B61" s="44"/>
      <c r="C61" s="42"/>
      <c r="D61" s="41"/>
      <c r="E61" s="40" t="s">
        <v>12</v>
      </c>
      <c r="F61" s="25" t="s">
        <v>13</v>
      </c>
      <c r="G61" s="24"/>
      <c r="H61" s="23">
        <v>290</v>
      </c>
      <c r="I61" s="90"/>
      <c r="J61" s="90"/>
      <c r="K61" s="90"/>
      <c r="L61" s="90"/>
      <c r="M61" s="91"/>
      <c r="N61" s="22" t="s">
        <v>12</v>
      </c>
      <c r="O61" s="92"/>
      <c r="P61" s="92"/>
      <c r="Q61" s="93"/>
      <c r="R61" s="21">
        <v>836.6</v>
      </c>
      <c r="S61" s="20">
        <v>836.6</v>
      </c>
      <c r="T61" s="20">
        <v>836.6</v>
      </c>
      <c r="U61" s="94"/>
      <c r="V61" s="94"/>
      <c r="W61" s="94"/>
      <c r="X61" s="94"/>
      <c r="Y61" s="94"/>
      <c r="Z61" s="5"/>
    </row>
    <row r="62" spans="1:26" ht="100.5" customHeight="1" x14ac:dyDescent="0.25">
      <c r="A62" s="30"/>
      <c r="B62" s="100" t="s">
        <v>10</v>
      </c>
      <c r="C62" s="100"/>
      <c r="D62" s="100"/>
      <c r="E62" s="101"/>
      <c r="F62" s="39" t="s">
        <v>11</v>
      </c>
      <c r="G62" s="24"/>
      <c r="H62" s="23">
        <v>290</v>
      </c>
      <c r="I62" s="102"/>
      <c r="J62" s="102"/>
      <c r="K62" s="102"/>
      <c r="L62" s="102"/>
      <c r="M62" s="103"/>
      <c r="N62" s="36" t="s">
        <v>10</v>
      </c>
      <c r="O62" s="104"/>
      <c r="P62" s="104"/>
      <c r="Q62" s="105"/>
      <c r="R62" s="33">
        <f>R63</f>
        <v>0</v>
      </c>
      <c r="S62" s="32">
        <v>1000</v>
      </c>
      <c r="T62" s="32">
        <v>1000</v>
      </c>
      <c r="U62" s="106"/>
      <c r="V62" s="106"/>
      <c r="W62" s="106"/>
      <c r="X62" s="106"/>
      <c r="Y62" s="106"/>
      <c r="Z62" s="5"/>
    </row>
    <row r="63" spans="1:26" ht="29.25" customHeight="1" x14ac:dyDescent="0.25">
      <c r="A63" s="30"/>
      <c r="B63" s="43"/>
      <c r="C63" s="42"/>
      <c r="D63" s="41"/>
      <c r="E63" s="40" t="s">
        <v>9</v>
      </c>
      <c r="F63" s="25" t="s">
        <v>3</v>
      </c>
      <c r="G63" s="24"/>
      <c r="H63" s="23">
        <v>290</v>
      </c>
      <c r="I63" s="90"/>
      <c r="J63" s="90"/>
      <c r="K63" s="90"/>
      <c r="L63" s="90"/>
      <c r="M63" s="91"/>
      <c r="N63" s="22" t="s">
        <v>9</v>
      </c>
      <c r="O63" s="92"/>
      <c r="P63" s="92"/>
      <c r="Q63" s="93"/>
      <c r="R63" s="21">
        <v>0</v>
      </c>
      <c r="S63" s="20">
        <v>1000</v>
      </c>
      <c r="T63" s="20">
        <v>1000</v>
      </c>
      <c r="U63" s="94"/>
      <c r="V63" s="94"/>
      <c r="W63" s="94"/>
      <c r="X63" s="94"/>
      <c r="Y63" s="94"/>
      <c r="Z63" s="5"/>
    </row>
    <row r="64" spans="1:26" ht="43.5" customHeight="1" x14ac:dyDescent="0.25">
      <c r="A64" s="30"/>
      <c r="B64" s="100" t="s">
        <v>7</v>
      </c>
      <c r="C64" s="100"/>
      <c r="D64" s="100"/>
      <c r="E64" s="101"/>
      <c r="F64" s="39" t="s">
        <v>8</v>
      </c>
      <c r="G64" s="24"/>
      <c r="H64" s="23">
        <v>290</v>
      </c>
      <c r="I64" s="102"/>
      <c r="J64" s="102"/>
      <c r="K64" s="102"/>
      <c r="L64" s="102"/>
      <c r="M64" s="103"/>
      <c r="N64" s="36" t="s">
        <v>7</v>
      </c>
      <c r="O64" s="104"/>
      <c r="P64" s="104"/>
      <c r="Q64" s="105"/>
      <c r="R64" s="33">
        <f>R65</f>
        <v>0</v>
      </c>
      <c r="S64" s="32">
        <v>50</v>
      </c>
      <c r="T64" s="32">
        <v>0</v>
      </c>
      <c r="U64" s="106"/>
      <c r="V64" s="106"/>
      <c r="W64" s="106"/>
      <c r="X64" s="106"/>
      <c r="Y64" s="106"/>
      <c r="Z64" s="5"/>
    </row>
    <row r="65" spans="1:26" ht="29.25" customHeight="1" x14ac:dyDescent="0.25">
      <c r="A65" s="30"/>
      <c r="B65" s="43"/>
      <c r="C65" s="42"/>
      <c r="D65" s="41"/>
      <c r="E65" s="40" t="s">
        <v>6</v>
      </c>
      <c r="F65" s="25" t="s">
        <v>3</v>
      </c>
      <c r="G65" s="24"/>
      <c r="H65" s="23">
        <v>290</v>
      </c>
      <c r="I65" s="90"/>
      <c r="J65" s="90"/>
      <c r="K65" s="90"/>
      <c r="L65" s="90"/>
      <c r="M65" s="91"/>
      <c r="N65" s="22" t="s">
        <v>6</v>
      </c>
      <c r="O65" s="92"/>
      <c r="P65" s="92"/>
      <c r="Q65" s="93"/>
      <c r="R65" s="21">
        <v>0</v>
      </c>
      <c r="S65" s="20">
        <v>50</v>
      </c>
      <c r="T65" s="20">
        <v>0</v>
      </c>
      <c r="U65" s="94"/>
      <c r="V65" s="94"/>
      <c r="W65" s="94"/>
      <c r="X65" s="94"/>
      <c r="Y65" s="94"/>
      <c r="Z65" s="5"/>
    </row>
    <row r="66" spans="1:26" ht="43.5" customHeight="1" x14ac:dyDescent="0.25">
      <c r="A66" s="30"/>
      <c r="B66" s="100" t="s">
        <v>4</v>
      </c>
      <c r="C66" s="100"/>
      <c r="D66" s="100"/>
      <c r="E66" s="101"/>
      <c r="F66" s="39" t="s">
        <v>5</v>
      </c>
      <c r="G66" s="24"/>
      <c r="H66" s="23">
        <v>290</v>
      </c>
      <c r="I66" s="102"/>
      <c r="J66" s="102"/>
      <c r="K66" s="102"/>
      <c r="L66" s="102"/>
      <c r="M66" s="103"/>
      <c r="N66" s="36" t="s">
        <v>4</v>
      </c>
      <c r="O66" s="104"/>
      <c r="P66" s="104"/>
      <c r="Q66" s="105"/>
      <c r="R66" s="33">
        <v>30</v>
      </c>
      <c r="S66" s="32">
        <v>30</v>
      </c>
      <c r="T66" s="32">
        <v>30</v>
      </c>
      <c r="U66" s="106"/>
      <c r="V66" s="106"/>
      <c r="W66" s="106"/>
      <c r="X66" s="106"/>
      <c r="Y66" s="106"/>
      <c r="Z66" s="5"/>
    </row>
    <row r="67" spans="1:26" ht="29.25" customHeight="1" x14ac:dyDescent="0.25">
      <c r="A67" s="30"/>
      <c r="B67" s="29"/>
      <c r="C67" s="28"/>
      <c r="D67" s="27"/>
      <c r="E67" s="26" t="s">
        <v>2</v>
      </c>
      <c r="F67" s="25" t="s">
        <v>3</v>
      </c>
      <c r="G67" s="24"/>
      <c r="H67" s="23">
        <v>290</v>
      </c>
      <c r="I67" s="90"/>
      <c r="J67" s="90"/>
      <c r="K67" s="90"/>
      <c r="L67" s="90"/>
      <c r="M67" s="91"/>
      <c r="N67" s="22" t="s">
        <v>2</v>
      </c>
      <c r="O67" s="92"/>
      <c r="P67" s="92"/>
      <c r="Q67" s="93"/>
      <c r="R67" s="21">
        <v>30</v>
      </c>
      <c r="S67" s="20">
        <v>30</v>
      </c>
      <c r="T67" s="20">
        <v>30</v>
      </c>
      <c r="U67" s="94"/>
      <c r="V67" s="94"/>
      <c r="W67" s="94"/>
      <c r="X67" s="94"/>
      <c r="Y67" s="94"/>
      <c r="Z67" s="5"/>
    </row>
    <row r="68" spans="1:26" ht="12.75" hidden="1" customHeight="1" x14ac:dyDescent="0.25">
      <c r="A68" s="1"/>
      <c r="B68" s="18"/>
      <c r="C68" s="18"/>
      <c r="D68" s="18"/>
      <c r="E68" s="18"/>
      <c r="F68" s="18" t="s">
        <v>1</v>
      </c>
      <c r="G68" s="19">
        <v>0</v>
      </c>
      <c r="H68" s="19">
        <v>290</v>
      </c>
      <c r="I68" s="17">
        <v>0</v>
      </c>
      <c r="J68" s="17">
        <v>0</v>
      </c>
      <c r="K68" s="17">
        <v>0</v>
      </c>
      <c r="L68" s="17">
        <v>0</v>
      </c>
      <c r="M68" s="17">
        <v>0</v>
      </c>
      <c r="N68" s="18" t="s">
        <v>1</v>
      </c>
      <c r="O68" s="17">
        <v>0</v>
      </c>
      <c r="P68" s="16">
        <v>0</v>
      </c>
      <c r="Q68" s="15">
        <v>0</v>
      </c>
      <c r="R68" s="13">
        <v>65859.3</v>
      </c>
      <c r="S68" s="14">
        <v>17511.099999999999</v>
      </c>
      <c r="T68" s="13">
        <v>14501.6</v>
      </c>
      <c r="U68" s="12"/>
      <c r="V68" s="12"/>
      <c r="W68" s="12"/>
      <c r="X68" s="12"/>
      <c r="Y68" s="12"/>
      <c r="Z68" s="5"/>
    </row>
    <row r="69" spans="1:26" ht="15" customHeight="1" x14ac:dyDescent="0.25">
      <c r="A69" s="1"/>
      <c r="B69" s="11"/>
      <c r="C69" s="11"/>
      <c r="D69" s="11"/>
      <c r="E69" s="11"/>
      <c r="F69" s="11" t="s">
        <v>0</v>
      </c>
      <c r="G69" s="11"/>
      <c r="H69" s="11"/>
      <c r="I69" s="11"/>
      <c r="J69" s="11"/>
      <c r="K69" s="11"/>
      <c r="L69" s="11"/>
      <c r="M69" s="11"/>
      <c r="N69" s="11"/>
      <c r="O69" s="11"/>
      <c r="P69" s="10"/>
      <c r="Q69" s="9">
        <v>0</v>
      </c>
      <c r="R69" s="8">
        <f>SUM(R66+R64+R62+R59+R56+R52+R48+R42+R39+R31+R24+R21+R19+R15+R12)</f>
        <v>69359.200000000026</v>
      </c>
      <c r="S69" s="7">
        <v>17511.099999999999</v>
      </c>
      <c r="T69" s="6">
        <v>14501.6</v>
      </c>
      <c r="U69" s="1"/>
      <c r="V69" s="1"/>
      <c r="W69" s="5"/>
      <c r="X69" s="4"/>
      <c r="Y69" s="1"/>
      <c r="Z69" s="1"/>
    </row>
    <row r="70" spans="1:26" ht="12.7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3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 x14ac:dyDescent="0.2">
      <c r="A71" s="1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1"/>
      <c r="T71" s="1"/>
      <c r="U71" s="1"/>
      <c r="V71" s="1"/>
      <c r="W71" s="1"/>
      <c r="X71" s="1"/>
      <c r="Y71" s="1"/>
      <c r="Z71" s="1"/>
    </row>
    <row r="72" spans="1:26" x14ac:dyDescent="0.2">
      <c r="F72" t="s">
        <v>114</v>
      </c>
      <c r="N72" t="s">
        <v>113</v>
      </c>
    </row>
  </sheetData>
  <mergeCells count="186">
    <mergeCell ref="S1:AA1"/>
    <mergeCell ref="S2:AA2"/>
    <mergeCell ref="S3:AA3"/>
    <mergeCell ref="S4:AA4"/>
    <mergeCell ref="N8:N10"/>
    <mergeCell ref="P8:P10"/>
    <mergeCell ref="Q9:Q10"/>
    <mergeCell ref="R8:R10"/>
    <mergeCell ref="S8:S10"/>
    <mergeCell ref="T8:T10"/>
    <mergeCell ref="F6:T6"/>
    <mergeCell ref="B12:E12"/>
    <mergeCell ref="I12:M12"/>
    <mergeCell ref="O12:Q12"/>
    <mergeCell ref="L8:L10"/>
    <mergeCell ref="M8:M10"/>
    <mergeCell ref="O8:O10"/>
    <mergeCell ref="U12:Y12"/>
    <mergeCell ref="B15:E15"/>
    <mergeCell ref="I15:M15"/>
    <mergeCell ref="O15:Q15"/>
    <mergeCell ref="U15:Y15"/>
    <mergeCell ref="I14:M14"/>
    <mergeCell ref="O14:Q14"/>
    <mergeCell ref="U14:Y14"/>
    <mergeCell ref="B19:E19"/>
    <mergeCell ref="I19:M19"/>
    <mergeCell ref="O19:Q19"/>
    <mergeCell ref="U19:Y19"/>
    <mergeCell ref="I17:M17"/>
    <mergeCell ref="B21:E21"/>
    <mergeCell ref="I21:M21"/>
    <mergeCell ref="O21:Q21"/>
    <mergeCell ref="U21:Y21"/>
    <mergeCell ref="B24:E24"/>
    <mergeCell ref="I24:M24"/>
    <mergeCell ref="O24:Q24"/>
    <mergeCell ref="U24:Y24"/>
    <mergeCell ref="I23:M23"/>
    <mergeCell ref="O23:Q23"/>
    <mergeCell ref="B31:E31"/>
    <mergeCell ref="I31:M31"/>
    <mergeCell ref="O31:Q31"/>
    <mergeCell ref="U31:Y31"/>
    <mergeCell ref="D29:E29"/>
    <mergeCell ref="I29:M29"/>
    <mergeCell ref="O29:Q29"/>
    <mergeCell ref="U29:Y29"/>
    <mergeCell ref="U23:Y23"/>
    <mergeCell ref="I25:M25"/>
    <mergeCell ref="O25:Q25"/>
    <mergeCell ref="U25:Y25"/>
    <mergeCell ref="I26:M26"/>
    <mergeCell ref="O26:Q26"/>
    <mergeCell ref="U26:Y26"/>
    <mergeCell ref="I27:M27"/>
    <mergeCell ref="O27:Q27"/>
    <mergeCell ref="U27:Y27"/>
    <mergeCell ref="B39:E39"/>
    <mergeCell ref="I39:M39"/>
    <mergeCell ref="O39:Q39"/>
    <mergeCell ref="U39:Y39"/>
    <mergeCell ref="I33:M33"/>
    <mergeCell ref="O33:Q33"/>
    <mergeCell ref="I32:M32"/>
    <mergeCell ref="O32:Q32"/>
    <mergeCell ref="U32:Y32"/>
    <mergeCell ref="U33:Y33"/>
    <mergeCell ref="I34:M34"/>
    <mergeCell ref="O34:Q34"/>
    <mergeCell ref="U34:Y34"/>
    <mergeCell ref="I35:M35"/>
    <mergeCell ref="O35:Q35"/>
    <mergeCell ref="U35:Y35"/>
    <mergeCell ref="I36:M36"/>
    <mergeCell ref="O36:Q36"/>
    <mergeCell ref="U36:Y36"/>
    <mergeCell ref="I37:M37"/>
    <mergeCell ref="B42:E42"/>
    <mergeCell ref="I42:M42"/>
    <mergeCell ref="O42:Q42"/>
    <mergeCell ref="U42:Y42"/>
    <mergeCell ref="B48:E48"/>
    <mergeCell ref="I48:M48"/>
    <mergeCell ref="O48:Q48"/>
    <mergeCell ref="U48:Y48"/>
    <mergeCell ref="I44:M44"/>
    <mergeCell ref="O44:Q44"/>
    <mergeCell ref="I43:M43"/>
    <mergeCell ref="O43:Q43"/>
    <mergeCell ref="U43:Y43"/>
    <mergeCell ref="U44:Y44"/>
    <mergeCell ref="I45:M45"/>
    <mergeCell ref="O45:Q45"/>
    <mergeCell ref="U45:Y45"/>
    <mergeCell ref="I46:M46"/>
    <mergeCell ref="O46:Q46"/>
    <mergeCell ref="U46:Y46"/>
    <mergeCell ref="I47:M47"/>
    <mergeCell ref="O47:Q47"/>
    <mergeCell ref="U47:Y47"/>
    <mergeCell ref="B52:E52"/>
    <mergeCell ref="I52:M52"/>
    <mergeCell ref="O52:Q52"/>
    <mergeCell ref="U52:Y52"/>
    <mergeCell ref="B56:E56"/>
    <mergeCell ref="I56:M56"/>
    <mergeCell ref="O56:Q56"/>
    <mergeCell ref="U56:Y56"/>
    <mergeCell ref="I54:M54"/>
    <mergeCell ref="O54:Q54"/>
    <mergeCell ref="B59:E59"/>
    <mergeCell ref="I59:M59"/>
    <mergeCell ref="O59:Q59"/>
    <mergeCell ref="U59:Y59"/>
    <mergeCell ref="B62:E62"/>
    <mergeCell ref="I62:M62"/>
    <mergeCell ref="O62:Q62"/>
    <mergeCell ref="U62:Y62"/>
    <mergeCell ref="I60:M60"/>
    <mergeCell ref="O60:Q60"/>
    <mergeCell ref="B64:E64"/>
    <mergeCell ref="I64:M64"/>
    <mergeCell ref="O64:Q64"/>
    <mergeCell ref="U64:Y64"/>
    <mergeCell ref="B66:E66"/>
    <mergeCell ref="I66:M66"/>
    <mergeCell ref="O66:Q66"/>
    <mergeCell ref="U66:Y66"/>
    <mergeCell ref="I65:M65"/>
    <mergeCell ref="O65:Q65"/>
    <mergeCell ref="I16:M16"/>
    <mergeCell ref="O16:Q16"/>
    <mergeCell ref="U16:Y16"/>
    <mergeCell ref="O17:Q17"/>
    <mergeCell ref="U17:Y17"/>
    <mergeCell ref="I18:M18"/>
    <mergeCell ref="O18:Q18"/>
    <mergeCell ref="U18:Y18"/>
    <mergeCell ref="I20:M20"/>
    <mergeCell ref="O20:Q20"/>
    <mergeCell ref="U20:Y20"/>
    <mergeCell ref="I28:M28"/>
    <mergeCell ref="O28:Q28"/>
    <mergeCell ref="U28:Y28"/>
    <mergeCell ref="I30:M30"/>
    <mergeCell ref="O30:Q30"/>
    <mergeCell ref="U30:Y30"/>
    <mergeCell ref="O37:Q37"/>
    <mergeCell ref="U37:Y37"/>
    <mergeCell ref="I38:M38"/>
    <mergeCell ref="O38:Q38"/>
    <mergeCell ref="U38:Y38"/>
    <mergeCell ref="I40:M40"/>
    <mergeCell ref="O40:Q40"/>
    <mergeCell ref="U40:Y40"/>
    <mergeCell ref="I41:M41"/>
    <mergeCell ref="O41:Q41"/>
    <mergeCell ref="U41:Y41"/>
    <mergeCell ref="U54:Y54"/>
    <mergeCell ref="I55:M55"/>
    <mergeCell ref="O55:Q55"/>
    <mergeCell ref="U55:Y55"/>
    <mergeCell ref="I58:M58"/>
    <mergeCell ref="O58:Q58"/>
    <mergeCell ref="U58:Y58"/>
    <mergeCell ref="U65:Y65"/>
    <mergeCell ref="I50:M50"/>
    <mergeCell ref="O50:Q50"/>
    <mergeCell ref="U50:Y50"/>
    <mergeCell ref="I51:M51"/>
    <mergeCell ref="O51:Q51"/>
    <mergeCell ref="U51:Y51"/>
    <mergeCell ref="I53:M53"/>
    <mergeCell ref="O53:Q53"/>
    <mergeCell ref="U53:Y53"/>
    <mergeCell ref="I67:M67"/>
    <mergeCell ref="O67:Q67"/>
    <mergeCell ref="U67:Y67"/>
    <mergeCell ref="U60:Y60"/>
    <mergeCell ref="I61:M61"/>
    <mergeCell ref="O61:Q61"/>
    <mergeCell ref="U61:Y61"/>
    <mergeCell ref="I63:M63"/>
    <mergeCell ref="O63:Q63"/>
    <mergeCell ref="U63:Y63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58" fitToHeight="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Кряжикова Ирина Владимировна</dc:creator>
  <cp:lastModifiedBy>USR020424</cp:lastModifiedBy>
  <cp:lastPrinted>2024-09-25T08:16:40Z</cp:lastPrinted>
  <dcterms:created xsi:type="dcterms:W3CDTF">2024-06-21T09:56:38Z</dcterms:created>
  <dcterms:modified xsi:type="dcterms:W3CDTF">2024-09-25T08:16:42Z</dcterms:modified>
</cp:coreProperties>
</file>